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640"/>
  </bookViews>
  <sheets>
    <sheet name="Лист1" sheetId="1" r:id="rId1"/>
  </sheets>
  <definedNames>
    <definedName name="_xlnm.Print_Titles" localSheetId="0">Лист1!$12:$13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9" i="1" l="1"/>
  <c r="K78" i="1"/>
  <c r="K79" i="1"/>
  <c r="G78" i="1"/>
  <c r="G79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80" i="1"/>
  <c r="L81" i="1"/>
  <c r="L82" i="1"/>
  <c r="L83" i="1"/>
  <c r="L84" i="1"/>
  <c r="L14" i="1"/>
  <c r="K15" i="1" l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80" i="1"/>
  <c r="K81" i="1"/>
  <c r="K82" i="1"/>
  <c r="K83" i="1"/>
  <c r="K84" i="1"/>
  <c r="G84" i="1"/>
  <c r="G83" i="1"/>
  <c r="G73" i="1"/>
  <c r="G70" i="1"/>
  <c r="G69" i="1"/>
  <c r="G68" i="1"/>
  <c r="G66" i="1"/>
  <c r="G65" i="1"/>
  <c r="G63" i="1"/>
  <c r="G62" i="1"/>
  <c r="G57" i="1"/>
  <c r="G53" i="1"/>
  <c r="G40" i="1"/>
  <c r="G39" i="1"/>
  <c r="G34" i="1"/>
  <c r="G32" i="1"/>
  <c r="G31" i="1"/>
  <c r="G29" i="1"/>
  <c r="G27" i="1"/>
  <c r="G25" i="1"/>
  <c r="G24" i="1"/>
  <c r="G16" i="1"/>
  <c r="G15" i="1"/>
  <c r="K14" i="1"/>
  <c r="G14" i="1"/>
  <c r="G80" i="1"/>
  <c r="G61" i="1"/>
  <c r="G60" i="1"/>
  <c r="G59" i="1"/>
  <c r="G58" i="1"/>
  <c r="G52" i="1"/>
  <c r="G51" i="1"/>
  <c r="G50" i="1"/>
  <c r="G48" i="1"/>
  <c r="G43" i="1"/>
  <c r="G42" i="1"/>
  <c r="G23" i="1"/>
  <c r="G22" i="1"/>
  <c r="G21" i="1"/>
  <c r="G17" i="1"/>
  <c r="G18" i="1"/>
  <c r="G19" i="1"/>
  <c r="G20" i="1"/>
  <c r="G26" i="1"/>
  <c r="G28" i="1"/>
  <c r="G30" i="1"/>
  <c r="G33" i="1"/>
  <c r="G35" i="1"/>
  <c r="G37" i="1"/>
  <c r="G38" i="1"/>
  <c r="G41" i="1"/>
  <c r="G44" i="1"/>
  <c r="G45" i="1"/>
  <c r="G46" i="1"/>
  <c r="G47" i="1"/>
  <c r="G49" i="1"/>
  <c r="G54" i="1"/>
  <c r="G55" i="1"/>
  <c r="G56" i="1"/>
  <c r="G64" i="1"/>
  <c r="G67" i="1"/>
  <c r="G71" i="1"/>
  <c r="G72" i="1"/>
  <c r="G74" i="1"/>
  <c r="G76" i="1"/>
  <c r="G77" i="1"/>
  <c r="G81" i="1"/>
  <c r="G82" i="1"/>
</calcChain>
</file>

<file path=xl/sharedStrings.xml><?xml version="1.0" encoding="utf-8"?>
<sst xmlns="http://schemas.openxmlformats.org/spreadsheetml/2006/main" count="153" uniqueCount="146">
  <si>
    <t>грн.</t>
  </si>
  <si>
    <t>ККД</t>
  </si>
  <si>
    <t>Доходи</t>
  </si>
  <si>
    <t>% викон.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</si>
  <si>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</si>
  <si>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</si>
  <si>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</si>
  <si>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</si>
  <si>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</si>
  <si>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</si>
  <si>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</si>
  <si>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</si>
  <si>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</si>
  <si>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</si>
  <si>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</si>
  <si>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</si>
  <si>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</si>
  <si>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</si>
  <si>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</si>
  <si>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</si>
  <si>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</si>
  <si>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</si>
  <si>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</si>
  <si>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</si>
  <si>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13020000</t>
  </si>
  <si>
    <t>Рентна плата за спеціальне використання води</t>
  </si>
  <si>
    <t>13020200</t>
  </si>
  <si>
    <t>Рентна плата за спеціальне використання води водних об`єктів місцевого значення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</si>
  <si>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</si>
  <si>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</si>
  <si>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</si>
  <si>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</si>
  <si>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</si>
  <si>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</si>
  <si>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</si>
  <si>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</si>
  <si>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</si>
  <si>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</si>
  <si>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</si>
  <si>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</si>
  <si>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</si>
  <si>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</si>
  <si>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</si>
  <si>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</si>
  <si>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</si>
  <si>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</si>
  <si>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</si>
  <si>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</si>
  <si>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</si>
  <si>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</si>
  <si>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</si>
  <si>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</si>
  <si>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</si>
  <si>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</si>
  <si>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</si>
  <si>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</si>
  <si>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</si>
  <si>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</si>
  <si>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</si>
  <si>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</si>
  <si>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</si>
  <si>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</si>
  <si>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</si>
  <si>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</si>
  <si>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</si>
  <si>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</si>
  <si>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</si>
  <si>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</si>
  <si>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</si>
  <si>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</si>
  <si>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</si>
  <si>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20000000</t>
  </si>
  <si>
    <t>Неподаткові надходження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</si>
  <si>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</si>
  <si>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</si>
  <si>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</si>
  <si>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</si>
  <si>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</si>
  <si>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</si>
  <si>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24000000</t>
  </si>
  <si>
    <t>Інші неподаткові надходження</t>
  </si>
  <si>
    <t>24060000</t>
  </si>
  <si>
    <t>Інші надходження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</si>
  <si>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</si>
  <si>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</si>
  <si>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</si>
  <si>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</si>
  <si>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</si>
  <si>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</si>
  <si>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</si>
  <si>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</si>
  <si>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</si>
  <si>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</si>
  <si>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</si>
  <si>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</si>
  <si>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</si>
  <si>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</si>
  <si>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</si>
  <si>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</si>
  <si>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</si>
  <si>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</si>
  <si>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</si>
  <si>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</si>
  <si>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</si>
  <si>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</si>
  <si>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</si>
  <si>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</si>
  <si>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</si>
  <si>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</si>
  <si>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</si>
  <si>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</si>
  <si>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</si>
  <si>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</si>
  <si>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План на 2023 рік з урахуванням змін</t>
  </si>
  <si>
    <t>План на 2024 рік з урахуванням змін</t>
  </si>
  <si>
    <t>Дохідна частина загального фонду бюджету Святогірської міської територіальної громади</t>
  </si>
  <si>
    <t>В.о. начальника фінансового відділу</t>
  </si>
  <si>
    <t>Ганна БОЯРСЬКА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</si>
  <si>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</si>
  <si>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</si>
  <si>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</si>
  <si>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</si>
  <si>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</si>
  <si>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</si>
  <si>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</si>
  <si>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Реструктурована сума заборгованості з плати за землю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</si>
  <si>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</si>
  <si>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</si>
  <si>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</si>
  <si>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21000000</t>
  </si>
  <si>
    <t>Доходи від власності та підприємницької діяльності</t>
  </si>
  <si>
    <t>21080000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</si>
  <si>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</si>
  <si>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</si>
  <si>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</si>
  <si>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</si>
  <si>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</si>
  <si>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11=9-5</t>
  </si>
  <si>
    <t>ЗВІТ про виконання міського бюджету  за 9 місяців 2024 року</t>
  </si>
  <si>
    <t>План на 9 місяців 2023 року</t>
  </si>
  <si>
    <t>Фактичне виконання за9 місяців 2023 р.</t>
  </si>
  <si>
    <t>План на 9 місяців 2024 року</t>
  </si>
  <si>
    <t>Фактичне виконання за 9 місяців 2024 р.</t>
  </si>
  <si>
    <t>Відхилення до виконання за 9 місяців 2023 року ,+-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</si>
  <si>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</t>
  </si>
  <si>
    <t xml:space="preserve">ЗАТВЕРДЖЕНО
Розпорядження начальника Святогірської міської військової адміністрації
від  18.10.2024  №1009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</si>
</sst>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4" fontId="5" fillId="0" borderId="0" xfId="0" applyNumberFormat="1" applyFont="1"/>
    <xf numFmtId="0" fontId="7" fillId="0" borderId="0" xfId="0" applyFont="1"/>
    <xf numFmtId="0" fontId="2" fillId="0" borderId="0" xfId="0" applyFont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" fontId="8" fillId="3" borderId="1" xfId="0" applyNumberFormat="1" applyFont="1" applyFill="1" applyBorder="1"/>
    <xf numFmtId="0" fontId="0" fillId="0" borderId="0" xfId="0"/>
    <xf numFmtId="0" fontId="0" fillId="0" borderId="0" xfId="0"/>
    <xf numFmtId="4" fontId="8" fillId="2" borderId="1" xfId="0" applyNumberFormat="1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4" fontId="8" fillId="4" borderId="1" xfId="0" applyNumberFormat="1" applyFont="1" applyFill="1" applyBorder="1" applyAlignment="1">
      <alignment vertical="center"/>
    </xf>
    <xf numFmtId="4" fontId="5" fillId="0" borderId="0" xfId="0" applyNumberFormat="1" applyFont="1" applyAlignment="1"/>
    <xf numFmtId="0" fontId="5" fillId="0" borderId="0" xfId="0" applyFont="1" applyAlignment="1"/>
    <xf numFmtId="0" fontId="4" fillId="0" borderId="0" xfId="0" applyFont="1" applyAlignment="1">
      <alignment horizontal="center"/>
    </xf>
    <xf numFmtId="4" fontId="5" fillId="0" borderId="0" xfId="0" applyNumberFormat="1" applyFont="1" applyAlignment="1">
      <alignment wrapText="1"/>
    </xf>
    <xf numFmtId="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 3" xfId="1"/>
  </cellStyles>
  <dxfs count="9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topLeftCell="B1" zoomScale="80" zoomScaleNormal="80" workbookViewId="0">
      <selection activeCell="R7" sqref="R7"/>
    </sheetView>
  </sheetViews>
  <sheetFormatPr defaultRowHeight="12.75" x14ac:dyDescent="0.2"/>
  <cols>
    <col min="1" max="1" width="0" hidden="1" customWidth="1"/>
    <col min="2" max="2" width="11" style="3" customWidth="1"/>
    <col min="3" max="3" width="59.7109375" style="1" customWidth="1"/>
    <col min="4" max="4" width="19.140625" style="2" customWidth="1"/>
    <col min="5" max="5" width="21.140625" style="2" customWidth="1"/>
    <col min="6" max="6" width="16.28515625" style="2" customWidth="1"/>
    <col min="7" max="7" width="10.5703125" style="2" customWidth="1"/>
    <col min="8" max="8" width="19.5703125" style="2" customWidth="1"/>
    <col min="9" max="9" width="19.28515625" style="2" customWidth="1"/>
    <col min="10" max="10" width="18" style="2" customWidth="1"/>
    <col min="11" max="11" width="10.5703125" style="2" customWidth="1"/>
    <col min="12" max="12" width="17.7109375" customWidth="1"/>
    <col min="13" max="13" width="14.5703125" customWidth="1"/>
  </cols>
  <sheetData>
    <row r="1" spans="1:12" ht="15" x14ac:dyDescent="0.25">
      <c r="A1" s="9"/>
      <c r="B1" s="10"/>
      <c r="C1" s="11"/>
      <c r="D1" s="12"/>
      <c r="E1" s="12"/>
      <c r="F1" s="12"/>
      <c r="G1" s="12"/>
      <c r="H1" s="12"/>
      <c r="I1" s="49" t="s">
        <v>145</v>
      </c>
      <c r="J1" s="47"/>
      <c r="K1" s="47"/>
      <c r="L1" s="47"/>
    </row>
    <row r="2" spans="1:12" ht="15" x14ac:dyDescent="0.25">
      <c r="A2" s="9"/>
      <c r="B2" s="10"/>
      <c r="C2" s="11"/>
      <c r="D2" s="12"/>
      <c r="E2" s="12"/>
      <c r="F2" s="12"/>
      <c r="G2" s="12"/>
      <c r="H2" s="12"/>
      <c r="I2" s="47"/>
      <c r="J2" s="47"/>
      <c r="K2" s="47"/>
      <c r="L2" s="47"/>
    </row>
    <row r="3" spans="1:12" ht="40.5" customHeight="1" x14ac:dyDescent="0.25">
      <c r="A3" s="9"/>
      <c r="B3" s="10"/>
      <c r="C3" s="11"/>
      <c r="D3" s="12"/>
      <c r="E3" s="12"/>
      <c r="F3" s="12"/>
      <c r="G3" s="12"/>
      <c r="H3" s="12"/>
      <c r="I3" s="47"/>
      <c r="J3" s="47"/>
      <c r="K3" s="47"/>
      <c r="L3" s="47"/>
    </row>
    <row r="4" spans="1:12" ht="15" x14ac:dyDescent="0.25">
      <c r="A4" s="9"/>
      <c r="B4" s="10"/>
      <c r="C4" s="11"/>
      <c r="D4" s="12"/>
      <c r="E4" s="12"/>
      <c r="F4" s="12"/>
      <c r="G4" s="12"/>
      <c r="H4" s="12"/>
      <c r="I4" s="13"/>
      <c r="J4" s="13"/>
      <c r="K4" s="13"/>
      <c r="L4" s="13"/>
    </row>
    <row r="5" spans="1:12" ht="15.75" x14ac:dyDescent="0.25">
      <c r="A5" s="9"/>
      <c r="B5" s="10"/>
      <c r="C5" s="11"/>
      <c r="D5" s="50" t="s">
        <v>138</v>
      </c>
      <c r="E5" s="51"/>
      <c r="F5" s="51"/>
      <c r="G5" s="51"/>
      <c r="H5" s="51"/>
      <c r="I5" s="13"/>
      <c r="J5" s="13"/>
      <c r="K5" s="13"/>
      <c r="L5" s="13"/>
    </row>
    <row r="6" spans="1:12" ht="18" customHeight="1" x14ac:dyDescent="0.25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9"/>
    </row>
    <row r="7" spans="1:12" ht="15.75" x14ac:dyDescent="0.25">
      <c r="A7" s="9"/>
      <c r="B7" s="14"/>
      <c r="C7" s="52" t="s">
        <v>115</v>
      </c>
      <c r="D7" s="53"/>
      <c r="E7" s="53"/>
      <c r="F7" s="53"/>
      <c r="G7" s="53"/>
      <c r="H7" s="53"/>
      <c r="I7" s="53"/>
      <c r="J7" s="53"/>
      <c r="K7" s="53"/>
      <c r="L7" s="9"/>
    </row>
    <row r="8" spans="1:12" ht="15" x14ac:dyDescent="0.25">
      <c r="A8" s="9"/>
      <c r="B8" s="48"/>
      <c r="C8" s="48"/>
      <c r="D8" s="48"/>
      <c r="E8" s="48"/>
      <c r="F8" s="48"/>
      <c r="G8" s="48"/>
      <c r="H8" s="9"/>
      <c r="I8" s="9"/>
      <c r="J8" s="9"/>
      <c r="K8" s="9"/>
      <c r="L8" s="9"/>
    </row>
    <row r="9" spans="1:12" ht="15" x14ac:dyDescent="0.25">
      <c r="A9" s="9"/>
      <c r="B9" s="14"/>
      <c r="C9" s="15"/>
      <c r="D9" s="16"/>
      <c r="E9" s="16"/>
      <c r="F9" s="16"/>
      <c r="G9" s="16"/>
      <c r="H9" s="16"/>
      <c r="I9" s="16"/>
      <c r="J9" s="16"/>
      <c r="K9" s="16"/>
      <c r="L9" s="9"/>
    </row>
    <row r="10" spans="1:12" ht="15" x14ac:dyDescent="0.25">
      <c r="A10" s="9"/>
      <c r="B10" s="48"/>
      <c r="C10" s="48"/>
      <c r="D10" s="48"/>
      <c r="E10" s="48"/>
      <c r="F10" s="48"/>
      <c r="G10" s="48"/>
      <c r="H10" s="9"/>
      <c r="I10" s="9"/>
      <c r="J10" s="9"/>
      <c r="K10" s="9"/>
      <c r="L10" s="9" t="s">
        <v>0</v>
      </c>
    </row>
    <row r="11" spans="1:12" ht="12.75" hidden="1" customHeight="1" x14ac:dyDescent="0.25">
      <c r="A11" s="9"/>
      <c r="B11" s="10"/>
      <c r="C11" s="11"/>
      <c r="D11" s="12"/>
      <c r="E11" s="12"/>
      <c r="F11" s="12"/>
      <c r="G11" s="17" t="s">
        <v>0</v>
      </c>
      <c r="H11" s="12"/>
      <c r="I11" s="12"/>
      <c r="J11" s="12"/>
      <c r="K11" s="17" t="s">
        <v>0</v>
      </c>
      <c r="L11" s="9"/>
    </row>
    <row r="12" spans="1:12" ht="60.75" customHeight="1" x14ac:dyDescent="0.25">
      <c r="A12" s="18"/>
      <c r="B12" s="19" t="s">
        <v>1</v>
      </c>
      <c r="C12" s="20" t="s">
        <v>2</v>
      </c>
      <c r="D12" s="21" t="s">
        <v>113</v>
      </c>
      <c r="E12" s="21" t="s">
        <v>139</v>
      </c>
      <c r="F12" s="21" t="s">
        <v>140</v>
      </c>
      <c r="G12" s="22" t="s">
        <v>3</v>
      </c>
      <c r="H12" s="21" t="s">
        <v>114</v>
      </c>
      <c r="I12" s="21" t="s">
        <v>141</v>
      </c>
      <c r="J12" s="21" t="s">
        <v>142</v>
      </c>
      <c r="K12" s="22" t="s">
        <v>3</v>
      </c>
      <c r="L12" s="23" t="s">
        <v>143</v>
      </c>
    </row>
    <row r="13" spans="1:12" ht="15" x14ac:dyDescent="0.25">
      <c r="A13" s="18"/>
      <c r="B13" s="24">
        <v>1</v>
      </c>
      <c r="C13" s="25">
        <v>2</v>
      </c>
      <c r="D13" s="24">
        <v>3</v>
      </c>
      <c r="E13" s="24">
        <v>4</v>
      </c>
      <c r="F13" s="24">
        <v>5</v>
      </c>
      <c r="G13" s="24">
        <v>6</v>
      </c>
      <c r="H13" s="24">
        <v>7</v>
      </c>
      <c r="I13" s="24">
        <v>8</v>
      </c>
      <c r="J13" s="24">
        <v>9</v>
      </c>
      <c r="K13" s="24">
        <v>10</v>
      </c>
      <c r="L13" s="18" t="s">
        <v>137</v>
      </c>
    </row>
    <row r="14" spans="1:12" s="8" customFormat="1" ht="15" x14ac:dyDescent="0.25">
      <c r="A14" s="18"/>
      <c r="B14" s="33" t="s">
        <v>4</v>
      </c>
      <c r="C14" s="34" t="s">
        <v>5</v>
      </c>
      <c r="D14" s="41">
        <v>18780440</v>
      </c>
      <c r="E14" s="41">
        <v>12954155</v>
      </c>
      <c r="F14" s="41">
        <v>14438277.539999999</v>
      </c>
      <c r="G14" s="42">
        <f t="shared" ref="G14:G16" si="0">IF(E14=0,0,F14/E14*100)</f>
        <v>111.45672982915519</v>
      </c>
      <c r="H14" s="41">
        <v>20882945</v>
      </c>
      <c r="I14" s="41">
        <v>15015150</v>
      </c>
      <c r="J14" s="41">
        <v>22042619.719999999</v>
      </c>
      <c r="K14" s="42">
        <f t="shared" ref="K14:K78" si="1">IF(I14=0,0,J14/I14*100)</f>
        <v>146.80252758047706</v>
      </c>
      <c r="L14" s="38">
        <f>J14-F14</f>
        <v>7604342.1799999997</v>
      </c>
    </row>
    <row r="15" spans="1:12" s="8" customFormat="1" ht="25.5" x14ac:dyDescent="0.25">
      <c r="A15" s="18"/>
      <c r="B15" s="33" t="s">
        <v>6</v>
      </c>
      <c r="C15" s="34" t="s">
        <v>7</v>
      </c>
      <c r="D15" s="41">
        <v>15021500</v>
      </c>
      <c r="E15" s="41">
        <v>10414500</v>
      </c>
      <c r="F15" s="41">
        <v>11311111.08</v>
      </c>
      <c r="G15" s="42">
        <f t="shared" si="0"/>
        <v>108.60925709347543</v>
      </c>
      <c r="H15" s="41">
        <v>15161335</v>
      </c>
      <c r="I15" s="41">
        <v>11108000</v>
      </c>
      <c r="J15" s="41">
        <v>11445418.310000001</v>
      </c>
      <c r="K15" s="42">
        <f t="shared" si="1"/>
        <v>103.03761532229025</v>
      </c>
      <c r="L15" s="38">
        <f t="shared" ref="L15:L79" si="2">J15-F15</f>
        <v>134307.23000000045</v>
      </c>
    </row>
    <row r="16" spans="1:12" s="8" customFormat="1" ht="15" x14ac:dyDescent="0.25">
      <c r="A16" s="18"/>
      <c r="B16" s="33" t="s">
        <v>8</v>
      </c>
      <c r="C16" s="34" t="s">
        <v>9</v>
      </c>
      <c r="D16" s="41">
        <v>15021500</v>
      </c>
      <c r="E16" s="41">
        <v>10414500</v>
      </c>
      <c r="F16" s="41">
        <v>11311111.08</v>
      </c>
      <c r="G16" s="42">
        <f t="shared" si="0"/>
        <v>108.60925709347543</v>
      </c>
      <c r="H16" s="41">
        <v>15161335</v>
      </c>
      <c r="I16" s="41">
        <v>11108000</v>
      </c>
      <c r="J16" s="41">
        <v>11419210.310000001</v>
      </c>
      <c r="K16" s="42">
        <f t="shared" si="1"/>
        <v>102.8016772596327</v>
      </c>
      <c r="L16" s="38">
        <f t="shared" si="2"/>
        <v>108099.23000000045</v>
      </c>
    </row>
    <row r="17" spans="1:12" ht="25.5" x14ac:dyDescent="0.2">
      <c r="A17" s="26">
        <v>0</v>
      </c>
      <c r="B17" s="36" t="s">
        <v>10</v>
      </c>
      <c r="C17" s="37" t="s">
        <v>11</v>
      </c>
      <c r="D17" s="35">
        <v>13232500</v>
      </c>
      <c r="E17" s="35">
        <v>9095500</v>
      </c>
      <c r="F17" s="35">
        <v>10150663.18</v>
      </c>
      <c r="G17" s="42">
        <f t="shared" ref="G17:G54" si="3">IF(E17=0,0,F17/E17*100)</f>
        <v>111.60093650706393</v>
      </c>
      <c r="H17" s="35">
        <v>14790385</v>
      </c>
      <c r="I17" s="35">
        <v>10850000</v>
      </c>
      <c r="J17" s="35">
        <v>11085707.720000001</v>
      </c>
      <c r="K17" s="42">
        <f t="shared" si="1"/>
        <v>102.17242138248848</v>
      </c>
      <c r="L17" s="38">
        <f t="shared" si="2"/>
        <v>935044.54000000097</v>
      </c>
    </row>
    <row r="18" spans="1:12" ht="51" x14ac:dyDescent="0.2">
      <c r="A18" s="26">
        <v>0</v>
      </c>
      <c r="B18" s="36" t="s">
        <v>12</v>
      </c>
      <c r="C18" s="37" t="s">
        <v>13</v>
      </c>
      <c r="D18" s="35">
        <v>1380000</v>
      </c>
      <c r="E18" s="35">
        <v>1000000</v>
      </c>
      <c r="F18" s="35">
        <v>971787.54</v>
      </c>
      <c r="G18" s="42">
        <f t="shared" si="3"/>
        <v>97.178753999999998</v>
      </c>
      <c r="H18" s="35">
        <v>0</v>
      </c>
      <c r="I18" s="35">
        <v>0</v>
      </c>
      <c r="J18" s="35">
        <v>0</v>
      </c>
      <c r="K18" s="42">
        <f t="shared" si="1"/>
        <v>0</v>
      </c>
      <c r="L18" s="38">
        <f t="shared" si="2"/>
        <v>-971787.54</v>
      </c>
    </row>
    <row r="19" spans="1:12" ht="25.5" x14ac:dyDescent="0.2">
      <c r="A19" s="26">
        <v>0</v>
      </c>
      <c r="B19" s="36" t="s">
        <v>14</v>
      </c>
      <c r="C19" s="37" t="s">
        <v>15</v>
      </c>
      <c r="D19" s="35">
        <v>397000</v>
      </c>
      <c r="E19" s="35">
        <v>310000</v>
      </c>
      <c r="F19" s="35">
        <v>208221.05</v>
      </c>
      <c r="G19" s="42">
        <f t="shared" si="3"/>
        <v>67.168080645161282</v>
      </c>
      <c r="H19" s="35">
        <v>345950</v>
      </c>
      <c r="I19" s="35">
        <v>240000</v>
      </c>
      <c r="J19" s="35">
        <v>243941.79</v>
      </c>
      <c r="K19" s="42">
        <f t="shared" si="1"/>
        <v>101.64241250000001</v>
      </c>
      <c r="L19" s="38">
        <f t="shared" si="2"/>
        <v>35720.74000000002</v>
      </c>
    </row>
    <row r="20" spans="1:12" ht="25.5" x14ac:dyDescent="0.2">
      <c r="A20" s="26">
        <v>0</v>
      </c>
      <c r="B20" s="36" t="s">
        <v>16</v>
      </c>
      <c r="C20" s="37" t="s">
        <v>17</v>
      </c>
      <c r="D20" s="35">
        <v>12000</v>
      </c>
      <c r="E20" s="35">
        <v>9000</v>
      </c>
      <c r="F20" s="35">
        <v>-19560.689999999999</v>
      </c>
      <c r="G20" s="42">
        <f t="shared" si="3"/>
        <v>-217.34100000000001</v>
      </c>
      <c r="H20" s="35">
        <v>25000</v>
      </c>
      <c r="I20" s="35">
        <v>18000</v>
      </c>
      <c r="J20" s="35">
        <v>88510.12</v>
      </c>
      <c r="K20" s="42">
        <f t="shared" si="1"/>
        <v>491.72288888888886</v>
      </c>
      <c r="L20" s="38">
        <f t="shared" si="2"/>
        <v>108070.81</v>
      </c>
    </row>
    <row r="21" spans="1:12" s="4" customFormat="1" ht="25.5" x14ac:dyDescent="0.2">
      <c r="A21" s="26"/>
      <c r="B21" s="36">
        <v>11011300</v>
      </c>
      <c r="C21" s="37" t="s">
        <v>118</v>
      </c>
      <c r="D21" s="35">
        <v>0</v>
      </c>
      <c r="E21" s="35">
        <v>0</v>
      </c>
      <c r="F21" s="35">
        <v>0</v>
      </c>
      <c r="G21" s="42">
        <f t="shared" si="3"/>
        <v>0</v>
      </c>
      <c r="H21" s="35">
        <v>0</v>
      </c>
      <c r="I21" s="35">
        <v>0</v>
      </c>
      <c r="J21" s="35">
        <v>1050.68</v>
      </c>
      <c r="K21" s="42">
        <f t="shared" si="1"/>
        <v>0</v>
      </c>
      <c r="L21" s="38">
        <f t="shared" si="2"/>
        <v>1050.68</v>
      </c>
    </row>
    <row r="22" spans="1:12" s="5" customFormat="1" ht="15" x14ac:dyDescent="0.2">
      <c r="A22" s="26"/>
      <c r="B22" s="33" t="s">
        <v>119</v>
      </c>
      <c r="C22" s="34" t="s">
        <v>120</v>
      </c>
      <c r="D22" s="41">
        <v>0</v>
      </c>
      <c r="E22" s="41">
        <v>0</v>
      </c>
      <c r="F22" s="41">
        <v>0</v>
      </c>
      <c r="G22" s="42">
        <f t="shared" si="3"/>
        <v>0</v>
      </c>
      <c r="H22" s="41">
        <v>0</v>
      </c>
      <c r="I22" s="41">
        <v>0</v>
      </c>
      <c r="J22" s="41">
        <v>26208</v>
      </c>
      <c r="K22" s="42">
        <f t="shared" si="1"/>
        <v>0</v>
      </c>
      <c r="L22" s="38">
        <f t="shared" si="2"/>
        <v>26208</v>
      </c>
    </row>
    <row r="23" spans="1:12" s="5" customFormat="1" ht="25.5" x14ac:dyDescent="0.2">
      <c r="A23" s="26"/>
      <c r="B23" s="36" t="s">
        <v>121</v>
      </c>
      <c r="C23" s="37" t="s">
        <v>122</v>
      </c>
      <c r="D23" s="35">
        <v>0</v>
      </c>
      <c r="E23" s="35">
        <v>0</v>
      </c>
      <c r="F23" s="35">
        <v>0</v>
      </c>
      <c r="G23" s="42">
        <f t="shared" si="3"/>
        <v>0</v>
      </c>
      <c r="H23" s="35">
        <v>0</v>
      </c>
      <c r="I23" s="35">
        <v>0</v>
      </c>
      <c r="J23" s="35">
        <v>26208</v>
      </c>
      <c r="K23" s="42">
        <f t="shared" si="1"/>
        <v>0</v>
      </c>
      <c r="L23" s="38">
        <f t="shared" si="2"/>
        <v>26208</v>
      </c>
    </row>
    <row r="24" spans="1:12" s="8" customFormat="1" ht="15" x14ac:dyDescent="0.2">
      <c r="A24" s="26"/>
      <c r="B24" s="33" t="s">
        <v>18</v>
      </c>
      <c r="C24" s="34" t="s">
        <v>19</v>
      </c>
      <c r="D24" s="41">
        <v>30000</v>
      </c>
      <c r="E24" s="41">
        <v>15000</v>
      </c>
      <c r="F24" s="41">
        <v>39031.35</v>
      </c>
      <c r="G24" s="42">
        <f t="shared" ref="G24:G25" si="4">IF(E24=0,0,F24/E24*100)</f>
        <v>260.209</v>
      </c>
      <c r="H24" s="41">
        <v>62000</v>
      </c>
      <c r="I24" s="41">
        <v>46500</v>
      </c>
      <c r="J24" s="41">
        <v>58135.83</v>
      </c>
      <c r="K24" s="42">
        <f t="shared" si="1"/>
        <v>125.02329032258064</v>
      </c>
      <c r="L24" s="38">
        <f t="shared" si="2"/>
        <v>19104.480000000003</v>
      </c>
    </row>
    <row r="25" spans="1:12" s="8" customFormat="1" ht="15" x14ac:dyDescent="0.2">
      <c r="A25" s="26"/>
      <c r="B25" s="36" t="s">
        <v>20</v>
      </c>
      <c r="C25" s="37" t="s">
        <v>21</v>
      </c>
      <c r="D25" s="35">
        <v>30000</v>
      </c>
      <c r="E25" s="35">
        <v>15000</v>
      </c>
      <c r="F25" s="35">
        <v>37303.58</v>
      </c>
      <c r="G25" s="42">
        <f t="shared" si="4"/>
        <v>248.69053333333335</v>
      </c>
      <c r="H25" s="35">
        <v>60000</v>
      </c>
      <c r="I25" s="35">
        <v>45000</v>
      </c>
      <c r="J25" s="35">
        <v>56927.79</v>
      </c>
      <c r="K25" s="42">
        <f t="shared" si="1"/>
        <v>126.50619999999999</v>
      </c>
      <c r="L25" s="38">
        <f t="shared" si="2"/>
        <v>19624.21</v>
      </c>
    </row>
    <row r="26" spans="1:12" ht="38.25" x14ac:dyDescent="0.2">
      <c r="A26" s="26">
        <v>0</v>
      </c>
      <c r="B26" s="36" t="s">
        <v>22</v>
      </c>
      <c r="C26" s="37" t="s">
        <v>23</v>
      </c>
      <c r="D26" s="35">
        <v>30000</v>
      </c>
      <c r="E26" s="35">
        <v>15000</v>
      </c>
      <c r="F26" s="35">
        <v>37303.58</v>
      </c>
      <c r="G26" s="42">
        <f t="shared" si="3"/>
        <v>248.69053333333335</v>
      </c>
      <c r="H26" s="35">
        <v>60000</v>
      </c>
      <c r="I26" s="35">
        <v>45000</v>
      </c>
      <c r="J26" s="35">
        <v>56927.79</v>
      </c>
      <c r="K26" s="42">
        <f t="shared" si="1"/>
        <v>126.50619999999999</v>
      </c>
      <c r="L26" s="38">
        <f t="shared" si="2"/>
        <v>19624.21</v>
      </c>
    </row>
    <row r="27" spans="1:12" s="8" customFormat="1" ht="15" x14ac:dyDescent="0.2">
      <c r="A27" s="26"/>
      <c r="B27" s="33" t="s">
        <v>24</v>
      </c>
      <c r="C27" s="34" t="s">
        <v>25</v>
      </c>
      <c r="D27" s="41">
        <v>0</v>
      </c>
      <c r="E27" s="41">
        <v>0</v>
      </c>
      <c r="F27" s="41">
        <v>-29.85</v>
      </c>
      <c r="G27" s="42">
        <f t="shared" ref="G27" si="5">IF(E27=0,0,F27/E27*100)</f>
        <v>0</v>
      </c>
      <c r="H27" s="41">
        <v>0</v>
      </c>
      <c r="I27" s="41">
        <v>0</v>
      </c>
      <c r="J27" s="41">
        <v>0</v>
      </c>
      <c r="K27" s="42">
        <f t="shared" si="1"/>
        <v>0</v>
      </c>
      <c r="L27" s="38">
        <f t="shared" si="2"/>
        <v>29.85</v>
      </c>
    </row>
    <row r="28" spans="1:12" ht="25.5" x14ac:dyDescent="0.2">
      <c r="A28" s="26">
        <v>0</v>
      </c>
      <c r="B28" s="36" t="s">
        <v>26</v>
      </c>
      <c r="C28" s="37" t="s">
        <v>27</v>
      </c>
      <c r="D28" s="35">
        <v>0</v>
      </c>
      <c r="E28" s="35">
        <v>0</v>
      </c>
      <c r="F28" s="35">
        <v>-29.85</v>
      </c>
      <c r="G28" s="42">
        <f t="shared" si="3"/>
        <v>0</v>
      </c>
      <c r="H28" s="35">
        <v>0</v>
      </c>
      <c r="I28" s="35">
        <v>0</v>
      </c>
      <c r="J28" s="35">
        <v>0</v>
      </c>
      <c r="K28" s="42">
        <f t="shared" si="1"/>
        <v>0</v>
      </c>
      <c r="L28" s="38">
        <f t="shared" si="2"/>
        <v>29.85</v>
      </c>
    </row>
    <row r="29" spans="1:12" s="8" customFormat="1" ht="29.25" customHeight="1" x14ac:dyDescent="0.2">
      <c r="A29" s="26"/>
      <c r="B29" s="33" t="s">
        <v>28</v>
      </c>
      <c r="C29" s="34" t="s">
        <v>29</v>
      </c>
      <c r="D29" s="41">
        <v>0</v>
      </c>
      <c r="E29" s="41">
        <v>0</v>
      </c>
      <c r="F29" s="41">
        <v>1757.62</v>
      </c>
      <c r="G29" s="42">
        <f t="shared" ref="G29" si="6">IF(E29=0,0,F29/E29*100)</f>
        <v>0</v>
      </c>
      <c r="H29" s="41">
        <v>2000</v>
      </c>
      <c r="I29" s="41">
        <v>1500</v>
      </c>
      <c r="J29" s="41">
        <v>1208.04</v>
      </c>
      <c r="K29" s="42">
        <f t="shared" si="1"/>
        <v>80.536000000000001</v>
      </c>
      <c r="L29" s="38">
        <f t="shared" si="2"/>
        <v>-549.57999999999993</v>
      </c>
    </row>
    <row r="30" spans="1:12" ht="25.5" x14ac:dyDescent="0.2">
      <c r="A30" s="26">
        <v>0</v>
      </c>
      <c r="B30" s="36" t="s">
        <v>30</v>
      </c>
      <c r="C30" s="37" t="s">
        <v>31</v>
      </c>
      <c r="D30" s="35">
        <v>0</v>
      </c>
      <c r="E30" s="35">
        <v>0</v>
      </c>
      <c r="F30" s="35">
        <v>1757.62</v>
      </c>
      <c r="G30" s="42">
        <f t="shared" si="3"/>
        <v>0</v>
      </c>
      <c r="H30" s="35">
        <v>2000</v>
      </c>
      <c r="I30" s="35">
        <v>1500</v>
      </c>
      <c r="J30" s="35">
        <v>1208.04</v>
      </c>
      <c r="K30" s="42">
        <f t="shared" si="1"/>
        <v>80.536000000000001</v>
      </c>
      <c r="L30" s="38">
        <f t="shared" si="2"/>
        <v>-549.57999999999993</v>
      </c>
    </row>
    <row r="31" spans="1:12" s="8" customFormat="1" ht="15" x14ac:dyDescent="0.2">
      <c r="A31" s="26"/>
      <c r="B31" s="33" t="s">
        <v>32</v>
      </c>
      <c r="C31" s="34" t="s">
        <v>33</v>
      </c>
      <c r="D31" s="41">
        <v>160000</v>
      </c>
      <c r="E31" s="41">
        <v>92700</v>
      </c>
      <c r="F31" s="41">
        <v>7737.87</v>
      </c>
      <c r="G31" s="42">
        <f t="shared" ref="G31:G32" si="7">IF(E31=0,0,F31/E31*100)</f>
        <v>8.347216828478965</v>
      </c>
      <c r="H31" s="41">
        <v>62000</v>
      </c>
      <c r="I31" s="41">
        <v>44350</v>
      </c>
      <c r="J31" s="41">
        <v>1966241.38</v>
      </c>
      <c r="K31" s="42">
        <f t="shared" si="1"/>
        <v>4433.4642164599773</v>
      </c>
      <c r="L31" s="38">
        <f t="shared" si="2"/>
        <v>1958503.5099999998</v>
      </c>
    </row>
    <row r="32" spans="1:12" s="8" customFormat="1" ht="25.5" x14ac:dyDescent="0.2">
      <c r="A32" s="26"/>
      <c r="B32" s="33" t="s">
        <v>34</v>
      </c>
      <c r="C32" s="34" t="s">
        <v>35</v>
      </c>
      <c r="D32" s="41">
        <v>25000</v>
      </c>
      <c r="E32" s="41">
        <v>12500</v>
      </c>
      <c r="F32" s="41">
        <v>269.56</v>
      </c>
      <c r="G32" s="42">
        <f t="shared" si="7"/>
        <v>2.1564799999999997</v>
      </c>
      <c r="H32" s="41">
        <v>5000</v>
      </c>
      <c r="I32" s="41">
        <v>3000</v>
      </c>
      <c r="J32" s="41">
        <v>66523.289999999994</v>
      </c>
      <c r="K32" s="42">
        <f t="shared" si="1"/>
        <v>2217.4429999999998</v>
      </c>
      <c r="L32" s="38">
        <f t="shared" si="2"/>
        <v>66253.73</v>
      </c>
    </row>
    <row r="33" spans="1:12" ht="15" x14ac:dyDescent="0.2">
      <c r="A33" s="26">
        <v>0</v>
      </c>
      <c r="B33" s="36" t="s">
        <v>36</v>
      </c>
      <c r="C33" s="37" t="s">
        <v>37</v>
      </c>
      <c r="D33" s="35">
        <v>25000</v>
      </c>
      <c r="E33" s="35">
        <v>12500</v>
      </c>
      <c r="F33" s="35">
        <v>269.56</v>
      </c>
      <c r="G33" s="42">
        <f t="shared" si="3"/>
        <v>2.1564799999999997</v>
      </c>
      <c r="H33" s="35">
        <v>5000</v>
      </c>
      <c r="I33" s="35">
        <v>3000</v>
      </c>
      <c r="J33" s="35">
        <v>66523.289999999994</v>
      </c>
      <c r="K33" s="42">
        <f t="shared" si="1"/>
        <v>2217.4429999999998</v>
      </c>
      <c r="L33" s="38">
        <f t="shared" si="2"/>
        <v>66253.73</v>
      </c>
    </row>
    <row r="34" spans="1:12" s="8" customFormat="1" ht="25.5" x14ac:dyDescent="0.2">
      <c r="A34" s="26"/>
      <c r="B34" s="33" t="s">
        <v>38</v>
      </c>
      <c r="C34" s="34" t="s">
        <v>39</v>
      </c>
      <c r="D34" s="41">
        <v>125000</v>
      </c>
      <c r="E34" s="41">
        <v>74200</v>
      </c>
      <c r="F34" s="41">
        <v>710.58</v>
      </c>
      <c r="G34" s="42">
        <f t="shared" ref="G34" si="8">IF(E34=0,0,F34/E34*100)</f>
        <v>0.95765498652291103</v>
      </c>
      <c r="H34" s="41">
        <v>15000</v>
      </c>
      <c r="I34" s="41">
        <v>8000</v>
      </c>
      <c r="J34" s="41">
        <v>468515.17</v>
      </c>
      <c r="K34" s="42">
        <f t="shared" si="1"/>
        <v>5856.439625</v>
      </c>
      <c r="L34" s="38">
        <f t="shared" si="2"/>
        <v>467804.58999999997</v>
      </c>
    </row>
    <row r="35" spans="1:12" ht="15" x14ac:dyDescent="0.2">
      <c r="A35" s="26">
        <v>0</v>
      </c>
      <c r="B35" s="36" t="s">
        <v>40</v>
      </c>
      <c r="C35" s="37" t="s">
        <v>37</v>
      </c>
      <c r="D35" s="35">
        <v>125000</v>
      </c>
      <c r="E35" s="35">
        <v>74200</v>
      </c>
      <c r="F35" s="35">
        <v>710.58</v>
      </c>
      <c r="G35" s="42">
        <f t="shared" si="3"/>
        <v>0.95765498652291103</v>
      </c>
      <c r="H35" s="35">
        <v>15000</v>
      </c>
      <c r="I35" s="35">
        <v>8000</v>
      </c>
      <c r="J35" s="35">
        <v>468515.17</v>
      </c>
      <c r="K35" s="42">
        <f t="shared" si="1"/>
        <v>5856.439625</v>
      </c>
      <c r="L35" s="38">
        <f t="shared" si="2"/>
        <v>467804.58999999997</v>
      </c>
    </row>
    <row r="36" spans="1:12" s="8" customFormat="1" ht="25.5" x14ac:dyDescent="0.2">
      <c r="A36" s="26"/>
      <c r="B36" s="33" t="s">
        <v>41</v>
      </c>
      <c r="C36" s="34" t="s">
        <v>42</v>
      </c>
      <c r="D36" s="41">
        <v>10000</v>
      </c>
      <c r="E36" s="41">
        <v>6000</v>
      </c>
      <c r="F36" s="41">
        <v>6757.73</v>
      </c>
      <c r="G36" s="42">
        <v>93.281666666666666</v>
      </c>
      <c r="H36" s="41">
        <v>42000</v>
      </c>
      <c r="I36" s="41">
        <v>33350</v>
      </c>
      <c r="J36" s="41">
        <v>1431202.92</v>
      </c>
      <c r="K36" s="42">
        <f t="shared" si="1"/>
        <v>4291.4630284857567</v>
      </c>
      <c r="L36" s="38">
        <f t="shared" si="2"/>
        <v>1424445.19</v>
      </c>
    </row>
    <row r="37" spans="1:12" ht="51" x14ac:dyDescent="0.2">
      <c r="A37" s="26">
        <v>0</v>
      </c>
      <c r="B37" s="36" t="s">
        <v>43</v>
      </c>
      <c r="C37" s="37" t="s">
        <v>44</v>
      </c>
      <c r="D37" s="35">
        <v>0</v>
      </c>
      <c r="E37" s="35">
        <v>0</v>
      </c>
      <c r="F37" s="35">
        <v>2904.43</v>
      </c>
      <c r="G37" s="42">
        <f t="shared" si="3"/>
        <v>0</v>
      </c>
      <c r="H37" s="35">
        <v>40000</v>
      </c>
      <c r="I37" s="35">
        <v>32000</v>
      </c>
      <c r="J37" s="35">
        <v>1423401.92</v>
      </c>
      <c r="K37" s="42">
        <f t="shared" si="1"/>
        <v>4448.1310000000003</v>
      </c>
      <c r="L37" s="38">
        <f t="shared" si="2"/>
        <v>1420497.49</v>
      </c>
    </row>
    <row r="38" spans="1:12" ht="51" x14ac:dyDescent="0.2">
      <c r="A38" s="26">
        <v>0</v>
      </c>
      <c r="B38" s="36" t="s">
        <v>45</v>
      </c>
      <c r="C38" s="37" t="s">
        <v>46</v>
      </c>
      <c r="D38" s="35">
        <v>10000</v>
      </c>
      <c r="E38" s="35">
        <v>6000</v>
      </c>
      <c r="F38" s="35">
        <v>3853.3</v>
      </c>
      <c r="G38" s="42">
        <f t="shared" si="3"/>
        <v>64.221666666666664</v>
      </c>
      <c r="H38" s="35">
        <v>2000</v>
      </c>
      <c r="I38" s="35">
        <v>1350</v>
      </c>
      <c r="J38" s="35">
        <v>7801</v>
      </c>
      <c r="K38" s="42">
        <f t="shared" si="1"/>
        <v>577.85185185185185</v>
      </c>
      <c r="L38" s="38">
        <f t="shared" si="2"/>
        <v>3947.7</v>
      </c>
    </row>
    <row r="39" spans="1:12" s="8" customFormat="1" ht="25.5" x14ac:dyDescent="0.2">
      <c r="A39" s="26"/>
      <c r="B39" s="33" t="s">
        <v>47</v>
      </c>
      <c r="C39" s="34" t="s">
        <v>48</v>
      </c>
      <c r="D39" s="41">
        <v>3568940</v>
      </c>
      <c r="E39" s="41">
        <v>2431955</v>
      </c>
      <c r="F39" s="41">
        <v>3080397.24</v>
      </c>
      <c r="G39" s="42">
        <f t="shared" ref="G39:G40" si="9">IF(E39=0,0,F39/E39*100)</f>
        <v>126.66341441350684</v>
      </c>
      <c r="H39" s="41">
        <v>5597610</v>
      </c>
      <c r="I39" s="41">
        <v>3816300</v>
      </c>
      <c r="J39" s="41">
        <v>8572824.1999999993</v>
      </c>
      <c r="K39" s="42">
        <f t="shared" si="1"/>
        <v>224.63706207583257</v>
      </c>
      <c r="L39" s="38">
        <f t="shared" si="2"/>
        <v>5492426.959999999</v>
      </c>
    </row>
    <row r="40" spans="1:12" s="8" customFormat="1" ht="15" x14ac:dyDescent="0.2">
      <c r="A40" s="26"/>
      <c r="B40" s="33" t="s">
        <v>49</v>
      </c>
      <c r="C40" s="34" t="s">
        <v>50</v>
      </c>
      <c r="D40" s="41">
        <v>1381340</v>
      </c>
      <c r="E40" s="41">
        <v>941755</v>
      </c>
      <c r="F40" s="41">
        <v>1061112.6100000001</v>
      </c>
      <c r="G40" s="42">
        <f t="shared" si="9"/>
        <v>112.67395554045375</v>
      </c>
      <c r="H40" s="41">
        <v>1611610</v>
      </c>
      <c r="I40" s="41">
        <v>1199300</v>
      </c>
      <c r="J40" s="41">
        <v>2659759.9</v>
      </c>
      <c r="K40" s="42">
        <f t="shared" si="1"/>
        <v>221.77602768281494</v>
      </c>
      <c r="L40" s="38">
        <f t="shared" si="2"/>
        <v>1598647.2899999998</v>
      </c>
    </row>
    <row r="41" spans="1:12" ht="25.5" x14ac:dyDescent="0.2">
      <c r="A41" s="26">
        <v>0</v>
      </c>
      <c r="B41" s="36" t="s">
        <v>51</v>
      </c>
      <c r="C41" s="37" t="s">
        <v>52</v>
      </c>
      <c r="D41" s="35">
        <v>0</v>
      </c>
      <c r="E41" s="35">
        <v>0</v>
      </c>
      <c r="F41" s="35">
        <v>1364.36</v>
      </c>
      <c r="G41" s="42">
        <f t="shared" si="3"/>
        <v>0</v>
      </c>
      <c r="H41" s="35">
        <v>1450</v>
      </c>
      <c r="I41" s="35">
        <v>1450</v>
      </c>
      <c r="J41" s="35">
        <v>1489.24</v>
      </c>
      <c r="K41" s="42">
        <f t="shared" si="1"/>
        <v>102.70620689655172</v>
      </c>
      <c r="L41" s="38">
        <f t="shared" si="2"/>
        <v>124.88000000000011</v>
      </c>
    </row>
    <row r="42" spans="1:12" s="6" customFormat="1" ht="25.5" x14ac:dyDescent="0.2">
      <c r="A42" s="26"/>
      <c r="B42" s="36">
        <v>18010200</v>
      </c>
      <c r="C42" s="37" t="s">
        <v>123</v>
      </c>
      <c r="D42" s="35">
        <v>0</v>
      </c>
      <c r="E42" s="35">
        <v>0</v>
      </c>
      <c r="F42" s="35">
        <v>54.02</v>
      </c>
      <c r="G42" s="42">
        <f t="shared" si="3"/>
        <v>0</v>
      </c>
      <c r="H42" s="35">
        <v>0</v>
      </c>
      <c r="I42" s="35">
        <v>0</v>
      </c>
      <c r="J42" s="35">
        <v>84426.16</v>
      </c>
      <c r="K42" s="42">
        <f t="shared" si="1"/>
        <v>0</v>
      </c>
      <c r="L42" s="38">
        <f t="shared" si="2"/>
        <v>84372.14</v>
      </c>
    </row>
    <row r="43" spans="1:12" s="6" customFormat="1" ht="25.5" x14ac:dyDescent="0.2">
      <c r="A43" s="26"/>
      <c r="B43" s="36">
        <v>18010300</v>
      </c>
      <c r="C43" s="37" t="s">
        <v>124</v>
      </c>
      <c r="D43" s="35">
        <v>0</v>
      </c>
      <c r="E43" s="35">
        <v>0</v>
      </c>
      <c r="F43" s="35">
        <v>958.58</v>
      </c>
      <c r="G43" s="42">
        <f t="shared" si="3"/>
        <v>0</v>
      </c>
      <c r="H43" s="35">
        <v>1160</v>
      </c>
      <c r="I43" s="35">
        <v>1000</v>
      </c>
      <c r="J43" s="35">
        <v>26640.57</v>
      </c>
      <c r="K43" s="42">
        <f t="shared" si="1"/>
        <v>2664.0570000000002</v>
      </c>
      <c r="L43" s="38">
        <f t="shared" si="2"/>
        <v>25681.989999999998</v>
      </c>
    </row>
    <row r="44" spans="1:12" ht="38.25" x14ac:dyDescent="0.2">
      <c r="A44" s="26">
        <v>0</v>
      </c>
      <c r="B44" s="36" t="s">
        <v>53</v>
      </c>
      <c r="C44" s="37" t="s">
        <v>54</v>
      </c>
      <c r="D44" s="35">
        <v>275000</v>
      </c>
      <c r="E44" s="35">
        <v>112000</v>
      </c>
      <c r="F44" s="35">
        <v>193234.4</v>
      </c>
      <c r="G44" s="42">
        <f t="shared" si="3"/>
        <v>172.53071428571428</v>
      </c>
      <c r="H44" s="35">
        <v>300000</v>
      </c>
      <c r="I44" s="35">
        <v>216000</v>
      </c>
      <c r="J44" s="35">
        <v>420317.16</v>
      </c>
      <c r="K44" s="42">
        <f t="shared" si="1"/>
        <v>194.59127777777775</v>
      </c>
      <c r="L44" s="38">
        <f t="shared" si="2"/>
        <v>227082.75999999998</v>
      </c>
    </row>
    <row r="45" spans="1:12" ht="15" x14ac:dyDescent="0.2">
      <c r="A45" s="26">
        <v>0</v>
      </c>
      <c r="B45" s="36" t="s">
        <v>55</v>
      </c>
      <c r="C45" s="37" t="s">
        <v>56</v>
      </c>
      <c r="D45" s="35">
        <v>510000</v>
      </c>
      <c r="E45" s="35">
        <v>382500</v>
      </c>
      <c r="F45" s="35">
        <v>504510.9</v>
      </c>
      <c r="G45" s="42">
        <f t="shared" si="3"/>
        <v>131.89827450980394</v>
      </c>
      <c r="H45" s="35">
        <v>800000</v>
      </c>
      <c r="I45" s="35">
        <v>595000</v>
      </c>
      <c r="J45" s="35">
        <v>873898.86</v>
      </c>
      <c r="K45" s="42">
        <f t="shared" si="1"/>
        <v>146.87375798319326</v>
      </c>
      <c r="L45" s="38">
        <f t="shared" si="2"/>
        <v>369387.95999999996</v>
      </c>
    </row>
    <row r="46" spans="1:12" ht="15" x14ac:dyDescent="0.2">
      <c r="A46" s="26">
        <v>0</v>
      </c>
      <c r="B46" s="36" t="s">
        <v>57</v>
      </c>
      <c r="C46" s="37" t="s">
        <v>58</v>
      </c>
      <c r="D46" s="35">
        <v>540000</v>
      </c>
      <c r="E46" s="35">
        <v>405000</v>
      </c>
      <c r="F46" s="35">
        <v>337403.31</v>
      </c>
      <c r="G46" s="42">
        <f t="shared" si="3"/>
        <v>83.309459259259256</v>
      </c>
      <c r="H46" s="35">
        <v>475000</v>
      </c>
      <c r="I46" s="35">
        <v>360000</v>
      </c>
      <c r="J46" s="35">
        <v>724305.55</v>
      </c>
      <c r="K46" s="42">
        <f t="shared" si="1"/>
        <v>201.19598611111113</v>
      </c>
      <c r="L46" s="38">
        <f t="shared" si="2"/>
        <v>386902.24000000005</v>
      </c>
    </row>
    <row r="47" spans="1:12" ht="15" x14ac:dyDescent="0.2">
      <c r="A47" s="26">
        <v>0</v>
      </c>
      <c r="B47" s="36" t="s">
        <v>59</v>
      </c>
      <c r="C47" s="37" t="s">
        <v>60</v>
      </c>
      <c r="D47" s="35">
        <v>1440</v>
      </c>
      <c r="E47" s="35">
        <v>1080</v>
      </c>
      <c r="F47" s="35">
        <v>2142.1</v>
      </c>
      <c r="G47" s="42">
        <f t="shared" si="3"/>
        <v>198.34259259259258</v>
      </c>
      <c r="H47" s="35">
        <v>4000</v>
      </c>
      <c r="I47" s="35">
        <v>3350</v>
      </c>
      <c r="J47" s="35">
        <v>55291.09</v>
      </c>
      <c r="K47" s="42">
        <f t="shared" si="1"/>
        <v>1650.4802985074625</v>
      </c>
      <c r="L47" s="38">
        <f t="shared" si="2"/>
        <v>53148.99</v>
      </c>
    </row>
    <row r="48" spans="1:12" s="7" customFormat="1" ht="15" x14ac:dyDescent="0.2">
      <c r="A48" s="26"/>
      <c r="B48" s="36">
        <v>18010800</v>
      </c>
      <c r="C48" s="37" t="s">
        <v>125</v>
      </c>
      <c r="D48" s="35">
        <v>0</v>
      </c>
      <c r="E48" s="35">
        <v>0</v>
      </c>
      <c r="F48" s="35">
        <v>0</v>
      </c>
      <c r="G48" s="42">
        <f t="shared" si="3"/>
        <v>0</v>
      </c>
      <c r="H48" s="35">
        <v>0</v>
      </c>
      <c r="I48" s="35">
        <v>0</v>
      </c>
      <c r="J48" s="35">
        <v>-60</v>
      </c>
      <c r="K48" s="42">
        <f t="shared" si="1"/>
        <v>0</v>
      </c>
      <c r="L48" s="38">
        <f t="shared" si="2"/>
        <v>-60</v>
      </c>
    </row>
    <row r="49" spans="1:12" ht="15" x14ac:dyDescent="0.2">
      <c r="A49" s="26">
        <v>0</v>
      </c>
      <c r="B49" s="36" t="s">
        <v>61</v>
      </c>
      <c r="C49" s="37" t="s">
        <v>62</v>
      </c>
      <c r="D49" s="35">
        <v>54900</v>
      </c>
      <c r="E49" s="35">
        <v>41175</v>
      </c>
      <c r="F49" s="35">
        <v>21444.94</v>
      </c>
      <c r="G49" s="42">
        <f t="shared" si="3"/>
        <v>52.082428658166357</v>
      </c>
      <c r="H49" s="35">
        <v>30000</v>
      </c>
      <c r="I49" s="35">
        <v>22500</v>
      </c>
      <c r="J49" s="35">
        <v>473451.27</v>
      </c>
      <c r="K49" s="42">
        <f t="shared" si="1"/>
        <v>2104.2278666666666</v>
      </c>
      <c r="L49" s="38">
        <f t="shared" si="2"/>
        <v>452006.33</v>
      </c>
    </row>
    <row r="50" spans="1:12" s="7" customFormat="1" ht="15" x14ac:dyDescent="0.2">
      <c r="A50" s="26"/>
      <c r="B50" s="33">
        <v>18030000</v>
      </c>
      <c r="C50" s="34" t="s">
        <v>126</v>
      </c>
      <c r="D50" s="41">
        <v>0</v>
      </c>
      <c r="E50" s="41">
        <v>0</v>
      </c>
      <c r="F50" s="41">
        <v>8442</v>
      </c>
      <c r="G50" s="42">
        <f t="shared" si="3"/>
        <v>0</v>
      </c>
      <c r="H50" s="41">
        <v>36000</v>
      </c>
      <c r="I50" s="41">
        <v>27000</v>
      </c>
      <c r="J50" s="41">
        <v>196719.9</v>
      </c>
      <c r="K50" s="42">
        <f t="shared" si="1"/>
        <v>728.59222222222218</v>
      </c>
      <c r="L50" s="38">
        <f t="shared" si="2"/>
        <v>188277.9</v>
      </c>
    </row>
    <row r="51" spans="1:12" s="7" customFormat="1" ht="15" x14ac:dyDescent="0.2">
      <c r="A51" s="26"/>
      <c r="B51" s="36">
        <v>18030100</v>
      </c>
      <c r="C51" s="37" t="s">
        <v>127</v>
      </c>
      <c r="D51" s="35">
        <v>0</v>
      </c>
      <c r="E51" s="35">
        <v>0</v>
      </c>
      <c r="F51" s="35">
        <v>0</v>
      </c>
      <c r="G51" s="42">
        <f t="shared" si="3"/>
        <v>0</v>
      </c>
      <c r="H51" s="35">
        <v>0</v>
      </c>
      <c r="I51" s="35">
        <v>0</v>
      </c>
      <c r="J51" s="35">
        <v>-1075.5899999999999</v>
      </c>
      <c r="K51" s="42">
        <f t="shared" si="1"/>
        <v>0</v>
      </c>
      <c r="L51" s="38">
        <f t="shared" si="2"/>
        <v>-1075.5899999999999</v>
      </c>
    </row>
    <row r="52" spans="1:12" s="7" customFormat="1" ht="15" x14ac:dyDescent="0.2">
      <c r="A52" s="26"/>
      <c r="B52" s="36">
        <v>18030200</v>
      </c>
      <c r="C52" s="37" t="s">
        <v>128</v>
      </c>
      <c r="D52" s="35">
        <v>0</v>
      </c>
      <c r="E52" s="35">
        <v>0</v>
      </c>
      <c r="F52" s="35">
        <v>8442</v>
      </c>
      <c r="G52" s="42">
        <f t="shared" si="3"/>
        <v>0</v>
      </c>
      <c r="H52" s="35">
        <v>36000</v>
      </c>
      <c r="I52" s="35">
        <v>27000</v>
      </c>
      <c r="J52" s="35">
        <v>197795.49</v>
      </c>
      <c r="K52" s="42">
        <f t="shared" si="1"/>
        <v>732.57588888888881</v>
      </c>
      <c r="L52" s="38">
        <f t="shared" si="2"/>
        <v>189353.49</v>
      </c>
    </row>
    <row r="53" spans="1:12" s="8" customFormat="1" ht="15" x14ac:dyDescent="0.2">
      <c r="A53" s="26"/>
      <c r="B53" s="33" t="s">
        <v>63</v>
      </c>
      <c r="C53" s="34" t="s">
        <v>64</v>
      </c>
      <c r="D53" s="41">
        <v>2187600</v>
      </c>
      <c r="E53" s="41">
        <v>1490200</v>
      </c>
      <c r="F53" s="41">
        <v>2010842.63</v>
      </c>
      <c r="G53" s="42">
        <f t="shared" ref="G53" si="10">IF(E53=0,0,F53/E53*100)</f>
        <v>134.9377687558717</v>
      </c>
      <c r="H53" s="41">
        <v>3950000</v>
      </c>
      <c r="I53" s="41">
        <v>2590000</v>
      </c>
      <c r="J53" s="41">
        <v>5716344.4000000004</v>
      </c>
      <c r="K53" s="42">
        <f t="shared" si="1"/>
        <v>220.708277992278</v>
      </c>
      <c r="L53" s="38">
        <f t="shared" si="2"/>
        <v>3705501.7700000005</v>
      </c>
    </row>
    <row r="54" spans="1:12" ht="15" x14ac:dyDescent="0.2">
      <c r="A54" s="26">
        <v>0</v>
      </c>
      <c r="B54" s="36" t="s">
        <v>65</v>
      </c>
      <c r="C54" s="37" t="s">
        <v>66</v>
      </c>
      <c r="D54" s="35">
        <v>162000</v>
      </c>
      <c r="E54" s="35">
        <v>117000</v>
      </c>
      <c r="F54" s="35">
        <v>99431.62</v>
      </c>
      <c r="G54" s="42">
        <f t="shared" si="3"/>
        <v>84.984290598290585</v>
      </c>
      <c r="H54" s="35">
        <v>200000</v>
      </c>
      <c r="I54" s="35">
        <v>140000</v>
      </c>
      <c r="J54" s="35">
        <v>295890.78999999998</v>
      </c>
      <c r="K54" s="42">
        <f t="shared" si="1"/>
        <v>211.35056428571426</v>
      </c>
      <c r="L54" s="38">
        <f t="shared" si="2"/>
        <v>196459.16999999998</v>
      </c>
    </row>
    <row r="55" spans="1:12" ht="15" x14ac:dyDescent="0.2">
      <c r="A55" s="26">
        <v>0</v>
      </c>
      <c r="B55" s="36" t="s">
        <v>67</v>
      </c>
      <c r="C55" s="37" t="s">
        <v>68</v>
      </c>
      <c r="D55" s="35">
        <v>1449600</v>
      </c>
      <c r="E55" s="35">
        <v>1087200</v>
      </c>
      <c r="F55" s="35">
        <v>1770275.4</v>
      </c>
      <c r="G55" s="42">
        <f t="shared" ref="G55:G82" si="11">IF(E55=0,0,F55/E55*100)</f>
        <v>162.82886313465784</v>
      </c>
      <c r="H55" s="35">
        <v>3000000</v>
      </c>
      <c r="I55" s="35">
        <v>2100000</v>
      </c>
      <c r="J55" s="35">
        <v>5257565.3600000003</v>
      </c>
      <c r="K55" s="42">
        <f t="shared" si="1"/>
        <v>250.36025523809525</v>
      </c>
      <c r="L55" s="38">
        <f t="shared" si="2"/>
        <v>3487289.9600000004</v>
      </c>
    </row>
    <row r="56" spans="1:12" ht="38.25" x14ac:dyDescent="0.2">
      <c r="A56" s="26">
        <v>0</v>
      </c>
      <c r="B56" s="36" t="s">
        <v>69</v>
      </c>
      <c r="C56" s="37" t="s">
        <v>70</v>
      </c>
      <c r="D56" s="35">
        <v>576000</v>
      </c>
      <c r="E56" s="35">
        <v>286000</v>
      </c>
      <c r="F56" s="35">
        <v>141135.60999999999</v>
      </c>
      <c r="G56" s="42">
        <f t="shared" si="11"/>
        <v>49.348115384615383</v>
      </c>
      <c r="H56" s="35">
        <v>750000</v>
      </c>
      <c r="I56" s="35">
        <v>350000</v>
      </c>
      <c r="J56" s="35">
        <v>162888.25</v>
      </c>
      <c r="K56" s="42">
        <f t="shared" si="1"/>
        <v>46.539500000000004</v>
      </c>
      <c r="L56" s="38">
        <f t="shared" si="2"/>
        <v>21752.640000000014</v>
      </c>
    </row>
    <row r="57" spans="1:12" s="8" customFormat="1" ht="15" x14ac:dyDescent="0.2">
      <c r="A57" s="26"/>
      <c r="B57" s="33" t="s">
        <v>71</v>
      </c>
      <c r="C57" s="34" t="s">
        <v>72</v>
      </c>
      <c r="D57" s="41">
        <v>0</v>
      </c>
      <c r="E57" s="41">
        <v>0</v>
      </c>
      <c r="F57" s="41">
        <v>12546.41</v>
      </c>
      <c r="G57" s="42">
        <f t="shared" ref="G57" si="12">IF(E57=0,0,F57/E57*100)</f>
        <v>0</v>
      </c>
      <c r="H57" s="41">
        <v>9000</v>
      </c>
      <c r="I57" s="41">
        <v>6750</v>
      </c>
      <c r="J57" s="41">
        <v>22483.55</v>
      </c>
      <c r="K57" s="42">
        <f t="shared" si="1"/>
        <v>333.0896296296296</v>
      </c>
      <c r="L57" s="38">
        <f t="shared" si="2"/>
        <v>9937.14</v>
      </c>
    </row>
    <row r="58" spans="1:12" s="7" customFormat="1" ht="15" x14ac:dyDescent="0.2">
      <c r="A58" s="26"/>
      <c r="B58" s="33" t="s">
        <v>129</v>
      </c>
      <c r="C58" s="34" t="s">
        <v>130</v>
      </c>
      <c r="D58" s="41">
        <v>0</v>
      </c>
      <c r="E58" s="41">
        <v>0</v>
      </c>
      <c r="F58" s="41">
        <v>6800</v>
      </c>
      <c r="G58" s="42">
        <f t="shared" si="11"/>
        <v>0</v>
      </c>
      <c r="H58" s="41">
        <v>0</v>
      </c>
      <c r="I58" s="41">
        <v>0</v>
      </c>
      <c r="J58" s="41">
        <v>16800</v>
      </c>
      <c r="K58" s="42">
        <f t="shared" si="1"/>
        <v>0</v>
      </c>
      <c r="L58" s="38">
        <f t="shared" si="2"/>
        <v>10000</v>
      </c>
    </row>
    <row r="59" spans="1:12" s="7" customFormat="1" ht="15" x14ac:dyDescent="0.2">
      <c r="A59" s="26"/>
      <c r="B59" s="33" t="s">
        <v>131</v>
      </c>
      <c r="C59" s="34" t="s">
        <v>82</v>
      </c>
      <c r="D59" s="41">
        <v>0</v>
      </c>
      <c r="E59" s="41">
        <v>0</v>
      </c>
      <c r="F59" s="41">
        <v>6800</v>
      </c>
      <c r="G59" s="42">
        <f t="shared" si="11"/>
        <v>0</v>
      </c>
      <c r="H59" s="41">
        <v>0</v>
      </c>
      <c r="I59" s="41">
        <v>0</v>
      </c>
      <c r="J59" s="41">
        <v>16800</v>
      </c>
      <c r="K59" s="42">
        <f t="shared" si="1"/>
        <v>0</v>
      </c>
      <c r="L59" s="38">
        <f t="shared" si="2"/>
        <v>10000</v>
      </c>
    </row>
    <row r="60" spans="1:12" s="7" customFormat="1" ht="15" x14ac:dyDescent="0.2">
      <c r="A60" s="26"/>
      <c r="B60" s="36" t="s">
        <v>132</v>
      </c>
      <c r="C60" s="37" t="s">
        <v>133</v>
      </c>
      <c r="D60" s="35">
        <v>0</v>
      </c>
      <c r="E60" s="35">
        <v>0</v>
      </c>
      <c r="F60" s="35">
        <v>6800</v>
      </c>
      <c r="G60" s="42">
        <f t="shared" si="11"/>
        <v>0</v>
      </c>
      <c r="H60" s="35">
        <v>0</v>
      </c>
      <c r="I60" s="35">
        <v>0</v>
      </c>
      <c r="J60" s="35">
        <v>6800</v>
      </c>
      <c r="K60" s="42">
        <f t="shared" si="1"/>
        <v>0</v>
      </c>
      <c r="L60" s="38">
        <f t="shared" si="2"/>
        <v>0</v>
      </c>
    </row>
    <row r="61" spans="1:12" s="7" customFormat="1" ht="51" x14ac:dyDescent="0.2">
      <c r="A61" s="26"/>
      <c r="B61" s="36" t="s">
        <v>134</v>
      </c>
      <c r="C61" s="37" t="s">
        <v>135</v>
      </c>
      <c r="D61" s="35">
        <v>0</v>
      </c>
      <c r="E61" s="35">
        <v>0</v>
      </c>
      <c r="F61" s="35">
        <v>0</v>
      </c>
      <c r="G61" s="42">
        <f t="shared" si="11"/>
        <v>0</v>
      </c>
      <c r="H61" s="35">
        <v>0</v>
      </c>
      <c r="I61" s="35">
        <v>0</v>
      </c>
      <c r="J61" s="35">
        <v>10000</v>
      </c>
      <c r="K61" s="42">
        <f t="shared" si="1"/>
        <v>0</v>
      </c>
      <c r="L61" s="38">
        <f t="shared" si="2"/>
        <v>10000</v>
      </c>
    </row>
    <row r="62" spans="1:12" s="8" customFormat="1" ht="25.5" x14ac:dyDescent="0.2">
      <c r="A62" s="26"/>
      <c r="B62" s="33" t="s">
        <v>73</v>
      </c>
      <c r="C62" s="34" t="s">
        <v>74</v>
      </c>
      <c r="D62" s="41">
        <v>0</v>
      </c>
      <c r="E62" s="41">
        <v>0</v>
      </c>
      <c r="F62" s="41">
        <v>1006.5</v>
      </c>
      <c r="G62" s="42">
        <f t="shared" ref="G62:G63" si="13">IF(E62=0,0,F62/E62*100)</f>
        <v>0</v>
      </c>
      <c r="H62" s="41">
        <v>3000</v>
      </c>
      <c r="I62" s="41">
        <v>2250</v>
      </c>
      <c r="J62" s="41">
        <v>4270.12</v>
      </c>
      <c r="K62" s="42">
        <f t="shared" si="1"/>
        <v>189.78311111111111</v>
      </c>
      <c r="L62" s="38">
        <f t="shared" si="2"/>
        <v>3263.62</v>
      </c>
    </row>
    <row r="63" spans="1:12" s="8" customFormat="1" ht="15" x14ac:dyDescent="0.2">
      <c r="A63" s="26"/>
      <c r="B63" s="33" t="s">
        <v>75</v>
      </c>
      <c r="C63" s="34" t="s">
        <v>76</v>
      </c>
      <c r="D63" s="41">
        <v>0</v>
      </c>
      <c r="E63" s="41">
        <v>0</v>
      </c>
      <c r="F63" s="41">
        <v>1006.5</v>
      </c>
      <c r="G63" s="42">
        <f t="shared" si="13"/>
        <v>0</v>
      </c>
      <c r="H63" s="41">
        <v>3000</v>
      </c>
      <c r="I63" s="41">
        <v>2250</v>
      </c>
      <c r="J63" s="41">
        <v>4270.12</v>
      </c>
      <c r="K63" s="42">
        <f t="shared" si="1"/>
        <v>189.78311111111111</v>
      </c>
      <c r="L63" s="38">
        <f t="shared" si="2"/>
        <v>3263.62</v>
      </c>
    </row>
    <row r="64" spans="1:12" ht="15" x14ac:dyDescent="0.2">
      <c r="A64" s="26">
        <v>0</v>
      </c>
      <c r="B64" s="36" t="s">
        <v>77</v>
      </c>
      <c r="C64" s="37" t="s">
        <v>78</v>
      </c>
      <c r="D64" s="35">
        <v>0</v>
      </c>
      <c r="E64" s="35">
        <v>0</v>
      </c>
      <c r="F64" s="35">
        <v>1006.5</v>
      </c>
      <c r="G64" s="42">
        <f t="shared" si="11"/>
        <v>0</v>
      </c>
      <c r="H64" s="35">
        <v>3000</v>
      </c>
      <c r="I64" s="35">
        <v>2250</v>
      </c>
      <c r="J64" s="35">
        <v>4270.12</v>
      </c>
      <c r="K64" s="42">
        <f t="shared" si="1"/>
        <v>189.78311111111111</v>
      </c>
      <c r="L64" s="38">
        <f t="shared" si="2"/>
        <v>3263.62</v>
      </c>
    </row>
    <row r="65" spans="1:12" s="8" customFormat="1" ht="15" x14ac:dyDescent="0.2">
      <c r="A65" s="26"/>
      <c r="B65" s="33" t="s">
        <v>79</v>
      </c>
      <c r="C65" s="34" t="s">
        <v>80</v>
      </c>
      <c r="D65" s="41">
        <v>0</v>
      </c>
      <c r="E65" s="41">
        <v>0</v>
      </c>
      <c r="F65" s="41">
        <v>4739.91</v>
      </c>
      <c r="G65" s="42">
        <f t="shared" ref="G65:G66" si="14">IF(E65=0,0,F65/E65*100)</f>
        <v>0</v>
      </c>
      <c r="H65" s="41">
        <v>6000</v>
      </c>
      <c r="I65" s="41">
        <v>4500</v>
      </c>
      <c r="J65" s="41">
        <v>1413.43</v>
      </c>
      <c r="K65" s="42">
        <f t="shared" si="1"/>
        <v>31.409555555555556</v>
      </c>
      <c r="L65" s="38">
        <f t="shared" si="2"/>
        <v>-3326.4799999999996</v>
      </c>
    </row>
    <row r="66" spans="1:12" s="8" customFormat="1" ht="15" x14ac:dyDescent="0.2">
      <c r="A66" s="26"/>
      <c r="B66" s="33" t="s">
        <v>81</v>
      </c>
      <c r="C66" s="34" t="s">
        <v>82</v>
      </c>
      <c r="D66" s="41">
        <v>0</v>
      </c>
      <c r="E66" s="41">
        <v>0</v>
      </c>
      <c r="F66" s="41">
        <v>4739.91</v>
      </c>
      <c r="G66" s="42">
        <f t="shared" si="14"/>
        <v>0</v>
      </c>
      <c r="H66" s="41">
        <v>6000</v>
      </c>
      <c r="I66" s="41">
        <v>4500</v>
      </c>
      <c r="J66" s="41">
        <v>1413.43</v>
      </c>
      <c r="K66" s="42">
        <f t="shared" si="1"/>
        <v>31.409555555555556</v>
      </c>
      <c r="L66" s="38">
        <f t="shared" si="2"/>
        <v>-3326.4799999999996</v>
      </c>
    </row>
    <row r="67" spans="1:12" ht="15" x14ac:dyDescent="0.2">
      <c r="A67" s="26">
        <v>0</v>
      </c>
      <c r="B67" s="36" t="s">
        <v>83</v>
      </c>
      <c r="C67" s="37" t="s">
        <v>82</v>
      </c>
      <c r="D67" s="35">
        <v>0</v>
      </c>
      <c r="E67" s="35">
        <v>0</v>
      </c>
      <c r="F67" s="35">
        <v>4739.91</v>
      </c>
      <c r="G67" s="42">
        <f t="shared" si="11"/>
        <v>0</v>
      </c>
      <c r="H67" s="35">
        <v>6000</v>
      </c>
      <c r="I67" s="35">
        <v>4500</v>
      </c>
      <c r="J67" s="35">
        <v>1413.43</v>
      </c>
      <c r="K67" s="42">
        <f t="shared" si="1"/>
        <v>31.409555555555556</v>
      </c>
      <c r="L67" s="38">
        <f t="shared" si="2"/>
        <v>-3326.4799999999996</v>
      </c>
    </row>
    <row r="68" spans="1:12" s="8" customFormat="1" ht="15" x14ac:dyDescent="0.2">
      <c r="A68" s="26"/>
      <c r="B68" s="33" t="s">
        <v>84</v>
      </c>
      <c r="C68" s="34" t="s">
        <v>85</v>
      </c>
      <c r="D68" s="41">
        <v>55101621.899999999</v>
      </c>
      <c r="E68" s="41">
        <v>47200375.899999999</v>
      </c>
      <c r="F68" s="41">
        <v>47153803.909999996</v>
      </c>
      <c r="G68" s="42">
        <f t="shared" ref="G68:G70" si="15">IF(E68=0,0,F68/E68*100)</f>
        <v>99.901331315456744</v>
      </c>
      <c r="H68" s="41">
        <v>73507470</v>
      </c>
      <c r="I68" s="41">
        <v>62843370</v>
      </c>
      <c r="J68" s="41">
        <v>62830293.219999999</v>
      </c>
      <c r="K68" s="42">
        <f t="shared" si="1"/>
        <v>99.979191472386034</v>
      </c>
      <c r="L68" s="38">
        <f t="shared" si="2"/>
        <v>15676489.310000002</v>
      </c>
    </row>
    <row r="69" spans="1:12" s="8" customFormat="1" ht="15" x14ac:dyDescent="0.2">
      <c r="A69" s="26"/>
      <c r="B69" s="33" t="s">
        <v>86</v>
      </c>
      <c r="C69" s="34" t="s">
        <v>87</v>
      </c>
      <c r="D69" s="41">
        <v>55101621.899999999</v>
      </c>
      <c r="E69" s="41">
        <v>47200375.899999999</v>
      </c>
      <c r="F69" s="41">
        <v>47153803.909999996</v>
      </c>
      <c r="G69" s="42">
        <f t="shared" si="15"/>
        <v>99.901331315456744</v>
      </c>
      <c r="H69" s="41">
        <v>73507470</v>
      </c>
      <c r="I69" s="41">
        <v>62843370</v>
      </c>
      <c r="J69" s="41">
        <v>62830293.219999999</v>
      </c>
      <c r="K69" s="42">
        <f t="shared" si="1"/>
        <v>99.979191472386034</v>
      </c>
      <c r="L69" s="38">
        <f t="shared" si="2"/>
        <v>15676489.310000002</v>
      </c>
    </row>
    <row r="70" spans="1:12" s="8" customFormat="1" ht="15" x14ac:dyDescent="0.2">
      <c r="A70" s="26"/>
      <c r="B70" s="33" t="s">
        <v>88</v>
      </c>
      <c r="C70" s="34" t="s">
        <v>89</v>
      </c>
      <c r="D70" s="41">
        <v>35041600</v>
      </c>
      <c r="E70" s="41">
        <v>30984000</v>
      </c>
      <c r="F70" s="41">
        <v>30984000</v>
      </c>
      <c r="G70" s="42">
        <f t="shared" si="15"/>
        <v>100</v>
      </c>
      <c r="H70" s="41">
        <v>51955300</v>
      </c>
      <c r="I70" s="41">
        <v>46375100</v>
      </c>
      <c r="J70" s="41">
        <v>46375100</v>
      </c>
      <c r="K70" s="42">
        <f t="shared" si="1"/>
        <v>100</v>
      </c>
      <c r="L70" s="38">
        <f t="shared" si="2"/>
        <v>15391100</v>
      </c>
    </row>
    <row r="71" spans="1:12" ht="15" x14ac:dyDescent="0.2">
      <c r="A71" s="26">
        <v>0</v>
      </c>
      <c r="B71" s="36" t="s">
        <v>90</v>
      </c>
      <c r="C71" s="37" t="s">
        <v>91</v>
      </c>
      <c r="D71" s="35">
        <v>16229200</v>
      </c>
      <c r="E71" s="35">
        <v>12171600</v>
      </c>
      <c r="F71" s="35">
        <v>12171600</v>
      </c>
      <c r="G71" s="42">
        <f t="shared" si="11"/>
        <v>100</v>
      </c>
      <c r="H71" s="35">
        <v>22321100</v>
      </c>
      <c r="I71" s="35">
        <v>16740900</v>
      </c>
      <c r="J71" s="35">
        <v>16740900</v>
      </c>
      <c r="K71" s="42">
        <f t="shared" si="1"/>
        <v>100</v>
      </c>
      <c r="L71" s="38">
        <f t="shared" si="2"/>
        <v>4569300</v>
      </c>
    </row>
    <row r="72" spans="1:12" ht="63.75" x14ac:dyDescent="0.2">
      <c r="A72" s="26">
        <v>0</v>
      </c>
      <c r="B72" s="36" t="s">
        <v>92</v>
      </c>
      <c r="C72" s="37" t="s">
        <v>93</v>
      </c>
      <c r="D72" s="35">
        <v>18812400</v>
      </c>
      <c r="E72" s="35">
        <v>18812400</v>
      </c>
      <c r="F72" s="35">
        <v>18812400</v>
      </c>
      <c r="G72" s="42">
        <f t="shared" si="11"/>
        <v>100</v>
      </c>
      <c r="H72" s="35">
        <v>29634200</v>
      </c>
      <c r="I72" s="35">
        <v>29634200</v>
      </c>
      <c r="J72" s="35">
        <v>29634200</v>
      </c>
      <c r="K72" s="42">
        <f t="shared" si="1"/>
        <v>100</v>
      </c>
      <c r="L72" s="38">
        <f t="shared" si="2"/>
        <v>10821800</v>
      </c>
    </row>
    <row r="73" spans="1:12" s="8" customFormat="1" ht="15" x14ac:dyDescent="0.2">
      <c r="A73" s="26"/>
      <c r="B73" s="33" t="s">
        <v>94</v>
      </c>
      <c r="C73" s="34" t="s">
        <v>95</v>
      </c>
      <c r="D73" s="41">
        <v>14727600</v>
      </c>
      <c r="E73" s="41">
        <v>11304800</v>
      </c>
      <c r="F73" s="41">
        <v>11304800</v>
      </c>
      <c r="G73" s="42">
        <f t="shared" ref="G73" si="16">IF(E73=0,0,F73/E73*100)</f>
        <v>100</v>
      </c>
      <c r="H73" s="41">
        <v>16665900</v>
      </c>
      <c r="I73" s="41">
        <v>12229200</v>
      </c>
      <c r="J73" s="41">
        <v>12229200</v>
      </c>
      <c r="K73" s="42">
        <f t="shared" si="1"/>
        <v>100</v>
      </c>
      <c r="L73" s="38">
        <f t="shared" si="2"/>
        <v>924400</v>
      </c>
    </row>
    <row r="74" spans="1:12" ht="15" x14ac:dyDescent="0.2">
      <c r="A74" s="26">
        <v>0</v>
      </c>
      <c r="B74" s="36" t="s">
        <v>96</v>
      </c>
      <c r="C74" s="37" t="s">
        <v>97</v>
      </c>
      <c r="D74" s="35">
        <v>14727600</v>
      </c>
      <c r="E74" s="35">
        <v>11304800</v>
      </c>
      <c r="F74" s="35">
        <v>11304800</v>
      </c>
      <c r="G74" s="42">
        <f t="shared" si="11"/>
        <v>100</v>
      </c>
      <c r="H74" s="35">
        <v>16665900</v>
      </c>
      <c r="I74" s="35">
        <v>12229200</v>
      </c>
      <c r="J74" s="35">
        <v>12229200</v>
      </c>
      <c r="K74" s="42">
        <f t="shared" si="1"/>
        <v>100</v>
      </c>
      <c r="L74" s="38">
        <f t="shared" si="2"/>
        <v>924400</v>
      </c>
    </row>
    <row r="75" spans="1:12" s="8" customFormat="1" ht="15" x14ac:dyDescent="0.2">
      <c r="A75" s="26"/>
      <c r="B75" s="33" t="s">
        <v>98</v>
      </c>
      <c r="C75" s="34" t="s">
        <v>99</v>
      </c>
      <c r="D75" s="41">
        <v>2640600</v>
      </c>
      <c r="E75" s="41">
        <v>2230300</v>
      </c>
      <c r="F75" s="41">
        <v>2230300</v>
      </c>
      <c r="G75" s="42">
        <v>100</v>
      </c>
      <c r="H75" s="41">
        <v>2572600</v>
      </c>
      <c r="I75" s="41">
        <v>1929600</v>
      </c>
      <c r="J75" s="41">
        <v>1929600</v>
      </c>
      <c r="K75" s="42">
        <f t="shared" si="1"/>
        <v>100</v>
      </c>
      <c r="L75" s="38">
        <f t="shared" si="2"/>
        <v>-300700</v>
      </c>
    </row>
    <row r="76" spans="1:12" ht="38.25" x14ac:dyDescent="0.2">
      <c r="A76" s="26">
        <v>0</v>
      </c>
      <c r="B76" s="36" t="s">
        <v>100</v>
      </c>
      <c r="C76" s="37" t="s">
        <v>101</v>
      </c>
      <c r="D76" s="35">
        <v>1640600</v>
      </c>
      <c r="E76" s="35">
        <v>1230300</v>
      </c>
      <c r="F76" s="35">
        <v>1230300</v>
      </c>
      <c r="G76" s="42">
        <f t="shared" si="11"/>
        <v>100</v>
      </c>
      <c r="H76" s="35">
        <v>2572600</v>
      </c>
      <c r="I76" s="35">
        <v>1929600</v>
      </c>
      <c r="J76" s="35">
        <v>1929600</v>
      </c>
      <c r="K76" s="42">
        <f t="shared" si="1"/>
        <v>100</v>
      </c>
      <c r="L76" s="38">
        <f t="shared" si="2"/>
        <v>699300</v>
      </c>
    </row>
    <row r="77" spans="1:12" ht="15" x14ac:dyDescent="0.2">
      <c r="A77" s="26">
        <v>0</v>
      </c>
      <c r="B77" s="36" t="s">
        <v>102</v>
      </c>
      <c r="C77" s="37" t="s">
        <v>103</v>
      </c>
      <c r="D77" s="35">
        <v>1000000</v>
      </c>
      <c r="E77" s="35">
        <v>1000000</v>
      </c>
      <c r="F77" s="35">
        <v>1000000</v>
      </c>
      <c r="G77" s="42">
        <f t="shared" si="11"/>
        <v>100</v>
      </c>
      <c r="H77" s="35">
        <v>0</v>
      </c>
      <c r="I77" s="35">
        <v>0</v>
      </c>
      <c r="J77" s="35">
        <v>0</v>
      </c>
      <c r="K77" s="42">
        <f t="shared" si="1"/>
        <v>0</v>
      </c>
      <c r="L77" s="38">
        <f t="shared" si="2"/>
        <v>-1000000</v>
      </c>
    </row>
    <row r="78" spans="1:12" s="8" customFormat="1" ht="15" x14ac:dyDescent="0.2">
      <c r="A78" s="26"/>
      <c r="B78" s="33" t="s">
        <v>104</v>
      </c>
      <c r="C78" s="34" t="s">
        <v>105</v>
      </c>
      <c r="D78" s="41">
        <v>2691821.9</v>
      </c>
      <c r="E78" s="41">
        <v>2681275.9</v>
      </c>
      <c r="F78" s="41">
        <v>2634703.91</v>
      </c>
      <c r="G78" s="42">
        <f t="shared" si="11"/>
        <v>98.263066102223945</v>
      </c>
      <c r="H78" s="41">
        <v>2313670</v>
      </c>
      <c r="I78" s="41">
        <v>2309470</v>
      </c>
      <c r="J78" s="41">
        <v>2296393.2200000002</v>
      </c>
      <c r="K78" s="42">
        <f t="shared" si="1"/>
        <v>99.433775714774399</v>
      </c>
      <c r="L78" s="38">
        <f t="shared" si="2"/>
        <v>-338310.68999999994</v>
      </c>
    </row>
    <row r="79" spans="1:12" s="40" customFormat="1" ht="51" x14ac:dyDescent="0.2">
      <c r="A79" s="26"/>
      <c r="B79" s="43">
        <v>41050600</v>
      </c>
      <c r="C79" s="44" t="s">
        <v>144</v>
      </c>
      <c r="D79" s="45">
        <v>2505040.9</v>
      </c>
      <c r="E79" s="45">
        <v>2505040.9</v>
      </c>
      <c r="F79" s="45">
        <v>2505040.9</v>
      </c>
      <c r="G79" s="42">
        <f t="shared" si="11"/>
        <v>100</v>
      </c>
      <c r="H79" s="45">
        <v>0</v>
      </c>
      <c r="I79" s="45">
        <v>0</v>
      </c>
      <c r="J79" s="45">
        <v>0</v>
      </c>
      <c r="K79" s="42">
        <f t="shared" ref="K79" si="17">IF(I79=0,0,J79/I79*100)</f>
        <v>0</v>
      </c>
      <c r="L79" s="38">
        <f t="shared" si="2"/>
        <v>-2505040.9</v>
      </c>
    </row>
    <row r="80" spans="1:12" s="8" customFormat="1" ht="38.25" x14ac:dyDescent="0.2">
      <c r="A80" s="26"/>
      <c r="B80" s="36" t="s">
        <v>106</v>
      </c>
      <c r="C80" s="37" t="s">
        <v>107</v>
      </c>
      <c r="D80" s="35">
        <v>20700</v>
      </c>
      <c r="E80" s="35">
        <v>15529</v>
      </c>
      <c r="F80" s="35">
        <v>9699.0499999999993</v>
      </c>
      <c r="G80" s="42">
        <f t="shared" si="11"/>
        <v>62.457659862193317</v>
      </c>
      <c r="H80" s="35">
        <v>0</v>
      </c>
      <c r="I80" s="35">
        <v>0</v>
      </c>
      <c r="J80" s="35">
        <v>0</v>
      </c>
      <c r="K80" s="42">
        <f t="shared" ref="K80:K84" si="18">IF(I80=0,0,J80/I80*100)</f>
        <v>0</v>
      </c>
      <c r="L80" s="38">
        <f t="shared" ref="L80:L84" si="19">J80-F80</f>
        <v>-9699.0499999999993</v>
      </c>
    </row>
    <row r="81" spans="1:12" ht="38.25" x14ac:dyDescent="0.2">
      <c r="A81" s="26">
        <v>0</v>
      </c>
      <c r="B81" s="36">
        <v>41051700</v>
      </c>
      <c r="C81" s="37" t="s">
        <v>136</v>
      </c>
      <c r="D81" s="35">
        <v>0</v>
      </c>
      <c r="E81" s="35">
        <v>0</v>
      </c>
      <c r="F81" s="35">
        <v>0</v>
      </c>
      <c r="G81" s="42">
        <f t="shared" si="11"/>
        <v>0</v>
      </c>
      <c r="H81" s="35">
        <v>19400</v>
      </c>
      <c r="I81" s="35">
        <v>19400</v>
      </c>
      <c r="J81" s="35">
        <v>19243.84</v>
      </c>
      <c r="K81" s="42">
        <f t="shared" si="18"/>
        <v>99.195051546391753</v>
      </c>
      <c r="L81" s="38">
        <f t="shared" si="19"/>
        <v>19243.84</v>
      </c>
    </row>
    <row r="82" spans="1:12" ht="15" x14ac:dyDescent="0.2">
      <c r="A82" s="26">
        <v>0</v>
      </c>
      <c r="B82" s="36" t="s">
        <v>108</v>
      </c>
      <c r="C82" s="37" t="s">
        <v>109</v>
      </c>
      <c r="D82" s="35">
        <v>166081</v>
      </c>
      <c r="E82" s="35">
        <v>160706</v>
      </c>
      <c r="F82" s="35">
        <v>119963.96</v>
      </c>
      <c r="G82" s="42">
        <f t="shared" si="11"/>
        <v>74.648090301544428</v>
      </c>
      <c r="H82" s="35">
        <v>2294270</v>
      </c>
      <c r="I82" s="35">
        <v>2290070</v>
      </c>
      <c r="J82" s="35">
        <v>2277149.38</v>
      </c>
      <c r="K82" s="42">
        <f t="shared" si="18"/>
        <v>99.435798032374549</v>
      </c>
      <c r="L82" s="38">
        <f t="shared" si="19"/>
        <v>2157185.42</v>
      </c>
    </row>
    <row r="83" spans="1:12" s="8" customFormat="1" ht="15" x14ac:dyDescent="0.2">
      <c r="A83" s="26"/>
      <c r="B83" s="33" t="s">
        <v>110</v>
      </c>
      <c r="C83" s="34" t="s">
        <v>111</v>
      </c>
      <c r="D83" s="41">
        <v>18780440</v>
      </c>
      <c r="E83" s="41">
        <v>12954155</v>
      </c>
      <c r="F83" s="41">
        <v>14450823.949999999</v>
      </c>
      <c r="G83" s="42">
        <f t="shared" ref="G83:G84" si="20">IF(E83=0,0,F83/E83*100)</f>
        <v>111.55358222902227</v>
      </c>
      <c r="H83" s="41">
        <v>20891945</v>
      </c>
      <c r="I83" s="41">
        <v>15021900</v>
      </c>
      <c r="J83" s="41">
        <v>22065103.27</v>
      </c>
      <c r="K83" s="42">
        <f t="shared" si="18"/>
        <v>146.88623456420294</v>
      </c>
      <c r="L83" s="38">
        <f t="shared" si="19"/>
        <v>7614279.3200000003</v>
      </c>
    </row>
    <row r="84" spans="1:12" s="8" customFormat="1" ht="15" x14ac:dyDescent="0.2">
      <c r="A84" s="26"/>
      <c r="B84" s="33" t="s">
        <v>110</v>
      </c>
      <c r="C84" s="34" t="s">
        <v>112</v>
      </c>
      <c r="D84" s="41">
        <v>73882061.900000006</v>
      </c>
      <c r="E84" s="41">
        <v>60154530.899999999</v>
      </c>
      <c r="F84" s="41">
        <v>61604627.859999999</v>
      </c>
      <c r="G84" s="42">
        <f t="shared" si="20"/>
        <v>102.41061967952277</v>
      </c>
      <c r="H84" s="41">
        <v>94399415</v>
      </c>
      <c r="I84" s="41">
        <v>77865270</v>
      </c>
      <c r="J84" s="41">
        <v>84895396.489999995</v>
      </c>
      <c r="K84" s="42">
        <f t="shared" si="18"/>
        <v>109.02857781139139</v>
      </c>
      <c r="L84" s="38">
        <f t="shared" si="19"/>
        <v>23290768.629999995</v>
      </c>
    </row>
    <row r="85" spans="1:12" ht="15" x14ac:dyDescent="0.25">
      <c r="A85" s="9"/>
      <c r="B85" s="10"/>
      <c r="C85" s="11"/>
      <c r="D85" s="12"/>
      <c r="E85" s="12"/>
      <c r="F85" s="12"/>
      <c r="G85" s="12"/>
      <c r="H85" s="12"/>
      <c r="I85" s="12"/>
      <c r="J85" s="12"/>
      <c r="K85" s="12"/>
      <c r="L85" s="9"/>
    </row>
    <row r="86" spans="1:12" s="39" customFormat="1" ht="15" x14ac:dyDescent="0.25">
      <c r="A86" s="9"/>
      <c r="B86" s="10"/>
      <c r="C86" s="11"/>
      <c r="D86" s="12"/>
      <c r="E86" s="12"/>
      <c r="F86" s="12"/>
      <c r="G86" s="12"/>
      <c r="H86" s="12"/>
      <c r="I86" s="12"/>
      <c r="J86" s="12"/>
      <c r="K86" s="12"/>
      <c r="L86" s="9"/>
    </row>
    <row r="87" spans="1:12" s="32" customFormat="1" ht="15" x14ac:dyDescent="0.25">
      <c r="A87" s="9"/>
      <c r="B87" s="10"/>
      <c r="C87" s="11" t="s">
        <v>116</v>
      </c>
      <c r="D87" s="12"/>
      <c r="E87" s="12"/>
      <c r="F87" s="12"/>
      <c r="G87" s="12"/>
      <c r="H87" s="12"/>
      <c r="I87" s="12"/>
      <c r="J87" s="12"/>
      <c r="K87" s="12"/>
      <c r="L87" s="9"/>
    </row>
    <row r="88" spans="1:12" s="31" customFormat="1" ht="15.75" x14ac:dyDescent="0.25">
      <c r="A88" s="27"/>
      <c r="B88" s="28"/>
      <c r="C88" s="29"/>
      <c r="D88" s="30"/>
      <c r="E88" s="30"/>
      <c r="F88" s="30"/>
      <c r="G88" s="30"/>
      <c r="H88" s="30"/>
      <c r="I88" s="46" t="s">
        <v>117</v>
      </c>
      <c r="J88" s="47"/>
      <c r="K88" s="47"/>
      <c r="L88" s="27"/>
    </row>
  </sheetData>
  <mergeCells count="6">
    <mergeCell ref="I88:K88"/>
    <mergeCell ref="B8:G8"/>
    <mergeCell ref="B10:G10"/>
    <mergeCell ref="I1:L3"/>
    <mergeCell ref="D5:H5"/>
    <mergeCell ref="C7:K7"/>
  </mergeCells>
  <conditionalFormatting sqref="B17:B23 B26 B28 B30 B33 B35:B38 B41:B52 B54:B56 B58:B61 B64 B67 B71:B72 B74:B79 B82">
    <cfRule type="expression" dxfId="97" priority="85" stopIfTrue="1">
      <formula>A17=1</formula>
    </cfRule>
  </conditionalFormatting>
  <conditionalFormatting sqref="C17:C23 C26 C28 C30 C33 C35:C38 C41:C52 C54:C56 C58:C61 C64 C67 C71:C72 C74:C79 C82">
    <cfRule type="expression" dxfId="96" priority="101" stopIfTrue="1">
      <formula>A17=1</formula>
    </cfRule>
  </conditionalFormatting>
  <conditionalFormatting sqref="D17:D23 H17:H23 H26 D26 D28 H28 H30 D30 D33 H33 H35:H38 D35:D38 D41:D52 H41:H52 H54:H56 D54:D56 D58:D61 H58:H61 H64 D64 D67 H67 H71:H72 D71:D72 D74:D82 H74:H82">
    <cfRule type="expression" dxfId="95" priority="88" stopIfTrue="1">
      <formula>A17=1</formula>
    </cfRule>
  </conditionalFormatting>
  <conditionalFormatting sqref="E17:E23 I17:I23 I26 E26 E28 I28 I30 E30 E33 I33 I35:I38 E35:E38 E41:E52 I41:I52 I54:I56 E54:E56 E58:E61 I58:I61 I64 E64 E67 I67 I71:I72 E71:E72 E74:E82 I74:I82">
    <cfRule type="expression" dxfId="94" priority="104" stopIfTrue="1">
      <formula>A17=1</formula>
    </cfRule>
  </conditionalFormatting>
  <conditionalFormatting sqref="F17:F23 J17:J23 J26 F26 F28 J28 J30 F30 F33 J33 J35:J38 F35:F38 F41:F52 J41:J52 J54:J56 F54:F56 F58:F61 J58:J61 J64 F64 F67 J67 J71:J72 F71:F72 F74:F82 J74:J82">
    <cfRule type="expression" dxfId="93" priority="105" stopIfTrue="1">
      <formula>A17=1</formula>
    </cfRule>
  </conditionalFormatting>
  <conditionalFormatting sqref="G17:G23 G26 G28 G30 G33 G35:G38 G41:G52 G54:G56 G58:G61 G64 G67 G71:G72 G74:G82">
    <cfRule type="expression" dxfId="92" priority="92" stopIfTrue="1">
      <formula>A17=1</formula>
    </cfRule>
  </conditionalFormatting>
  <conditionalFormatting sqref="B14:B16">
    <cfRule type="expression" dxfId="91" priority="89" stopIfTrue="1">
      <formula>A14=1</formula>
    </cfRule>
  </conditionalFormatting>
  <conditionalFormatting sqref="C14:C16">
    <cfRule type="expression" dxfId="90" priority="90" stopIfTrue="1">
      <formula>A14=1</formula>
    </cfRule>
  </conditionalFormatting>
  <conditionalFormatting sqref="D14:D16">
    <cfRule type="expression" dxfId="89" priority="91" stopIfTrue="1">
      <formula>A14=1</formula>
    </cfRule>
  </conditionalFormatting>
  <conditionalFormatting sqref="E14:E16">
    <cfRule type="expression" dxfId="88" priority="106" stopIfTrue="1">
      <formula>A14=1</formula>
    </cfRule>
  </conditionalFormatting>
  <conditionalFormatting sqref="F14:F16">
    <cfRule type="expression" dxfId="87" priority="93" stopIfTrue="1">
      <formula>A14=1</formula>
    </cfRule>
  </conditionalFormatting>
  <conditionalFormatting sqref="G14:G16">
    <cfRule type="expression" dxfId="86" priority="94" stopIfTrue="1">
      <formula>A14=1</formula>
    </cfRule>
  </conditionalFormatting>
  <conditionalFormatting sqref="H14:H16">
    <cfRule type="expression" dxfId="85" priority="107" stopIfTrue="1">
      <formula>E14=1</formula>
    </cfRule>
  </conditionalFormatting>
  <conditionalFormatting sqref="I14:I16">
    <cfRule type="expression" dxfId="84" priority="86" stopIfTrue="1">
      <formula>E14=1</formula>
    </cfRule>
  </conditionalFormatting>
  <conditionalFormatting sqref="J14:J16">
    <cfRule type="expression" dxfId="83" priority="87" stopIfTrue="1">
      <formula>E14=1</formula>
    </cfRule>
  </conditionalFormatting>
  <conditionalFormatting sqref="K14:K84">
    <cfRule type="expression" dxfId="82" priority="108" stopIfTrue="1">
      <formula>E14=1</formula>
    </cfRule>
  </conditionalFormatting>
  <conditionalFormatting sqref="B24:B25">
    <cfRule type="expression" dxfId="81" priority="79" stopIfTrue="1">
      <formula>A24=1</formula>
    </cfRule>
  </conditionalFormatting>
  <conditionalFormatting sqref="C24:C25">
    <cfRule type="expression" dxfId="80" priority="82" stopIfTrue="1">
      <formula>A24=1</formula>
    </cfRule>
  </conditionalFormatting>
  <conditionalFormatting sqref="H24:H25 D24:D25">
    <cfRule type="expression" dxfId="79" priority="80" stopIfTrue="1">
      <formula>A24=1</formula>
    </cfRule>
  </conditionalFormatting>
  <conditionalFormatting sqref="I24:I25 E24:E25">
    <cfRule type="expression" dxfId="78" priority="83" stopIfTrue="1">
      <formula>A24=1</formula>
    </cfRule>
  </conditionalFormatting>
  <conditionalFormatting sqref="J24:J25 F24:F25">
    <cfRule type="expression" dxfId="77" priority="84" stopIfTrue="1">
      <formula>A24=1</formula>
    </cfRule>
  </conditionalFormatting>
  <conditionalFormatting sqref="G24:G25">
    <cfRule type="expression" dxfId="76" priority="81" stopIfTrue="1">
      <formula>A24=1</formula>
    </cfRule>
  </conditionalFormatting>
  <conditionalFormatting sqref="B27">
    <cfRule type="expression" dxfId="75" priority="73" stopIfTrue="1">
      <formula>A27=1</formula>
    </cfRule>
  </conditionalFormatting>
  <conditionalFormatting sqref="C27">
    <cfRule type="expression" dxfId="74" priority="76" stopIfTrue="1">
      <formula>A27=1</formula>
    </cfRule>
  </conditionalFormatting>
  <conditionalFormatting sqref="D27 H27">
    <cfRule type="expression" dxfId="73" priority="74" stopIfTrue="1">
      <formula>A27=1</formula>
    </cfRule>
  </conditionalFormatting>
  <conditionalFormatting sqref="E27 I27">
    <cfRule type="expression" dxfId="72" priority="77" stopIfTrue="1">
      <formula>A27=1</formula>
    </cfRule>
  </conditionalFormatting>
  <conditionalFormatting sqref="F27 J27">
    <cfRule type="expression" dxfId="71" priority="78" stopIfTrue="1">
      <formula>A27=1</formula>
    </cfRule>
  </conditionalFormatting>
  <conditionalFormatting sqref="G27">
    <cfRule type="expression" dxfId="70" priority="75" stopIfTrue="1">
      <formula>A27=1</formula>
    </cfRule>
  </conditionalFormatting>
  <conditionalFormatting sqref="B29">
    <cfRule type="expression" dxfId="69" priority="67" stopIfTrue="1">
      <formula>A29=1</formula>
    </cfRule>
  </conditionalFormatting>
  <conditionalFormatting sqref="C29">
    <cfRule type="expression" dxfId="68" priority="70" stopIfTrue="1">
      <formula>A29=1</formula>
    </cfRule>
  </conditionalFormatting>
  <conditionalFormatting sqref="H29 D29">
    <cfRule type="expression" dxfId="67" priority="68" stopIfTrue="1">
      <formula>A29=1</formula>
    </cfRule>
  </conditionalFormatting>
  <conditionalFormatting sqref="I29 E29">
    <cfRule type="expression" dxfId="66" priority="71" stopIfTrue="1">
      <formula>A29=1</formula>
    </cfRule>
  </conditionalFormatting>
  <conditionalFormatting sqref="J29 F29">
    <cfRule type="expression" dxfId="65" priority="72" stopIfTrue="1">
      <formula>A29=1</formula>
    </cfRule>
  </conditionalFormatting>
  <conditionalFormatting sqref="G29">
    <cfRule type="expression" dxfId="64" priority="69" stopIfTrue="1">
      <formula>A29=1</formula>
    </cfRule>
  </conditionalFormatting>
  <conditionalFormatting sqref="B31:B32">
    <cfRule type="expression" dxfId="63" priority="61" stopIfTrue="1">
      <formula>A31=1</formula>
    </cfRule>
  </conditionalFormatting>
  <conditionalFormatting sqref="C31:C32">
    <cfRule type="expression" dxfId="62" priority="64" stopIfTrue="1">
      <formula>A31=1</formula>
    </cfRule>
  </conditionalFormatting>
  <conditionalFormatting sqref="D31:D32 H31:H32">
    <cfRule type="expression" dxfId="61" priority="62" stopIfTrue="1">
      <formula>A31=1</formula>
    </cfRule>
  </conditionalFormatting>
  <conditionalFormatting sqref="E31:E32 I31:I32">
    <cfRule type="expression" dxfId="60" priority="65" stopIfTrue="1">
      <formula>A31=1</formula>
    </cfRule>
  </conditionalFormatting>
  <conditionalFormatting sqref="F31:F32 J31:J32">
    <cfRule type="expression" dxfId="59" priority="66" stopIfTrue="1">
      <formula>A31=1</formula>
    </cfRule>
  </conditionalFormatting>
  <conditionalFormatting sqref="G31:G32">
    <cfRule type="expression" dxfId="58" priority="63" stopIfTrue="1">
      <formula>A31=1</formula>
    </cfRule>
  </conditionalFormatting>
  <conditionalFormatting sqref="B34">
    <cfRule type="expression" dxfId="57" priority="55" stopIfTrue="1">
      <formula>A34=1</formula>
    </cfRule>
  </conditionalFormatting>
  <conditionalFormatting sqref="C34">
    <cfRule type="expression" dxfId="56" priority="58" stopIfTrue="1">
      <formula>A34=1</formula>
    </cfRule>
  </conditionalFormatting>
  <conditionalFormatting sqref="H34 D34">
    <cfRule type="expression" dxfId="55" priority="56" stopIfTrue="1">
      <formula>A34=1</formula>
    </cfRule>
  </conditionalFormatting>
  <conditionalFormatting sqref="I34 E34">
    <cfRule type="expression" dxfId="54" priority="59" stopIfTrue="1">
      <formula>A34=1</formula>
    </cfRule>
  </conditionalFormatting>
  <conditionalFormatting sqref="J34 F34">
    <cfRule type="expression" dxfId="53" priority="60" stopIfTrue="1">
      <formula>A34=1</formula>
    </cfRule>
  </conditionalFormatting>
  <conditionalFormatting sqref="G34">
    <cfRule type="expression" dxfId="52" priority="57" stopIfTrue="1">
      <formula>A34=1</formula>
    </cfRule>
  </conditionalFormatting>
  <conditionalFormatting sqref="B39:B40">
    <cfRule type="expression" dxfId="51" priority="49" stopIfTrue="1">
      <formula>A39=1</formula>
    </cfRule>
  </conditionalFormatting>
  <conditionalFormatting sqref="C39:C40">
    <cfRule type="expression" dxfId="50" priority="52" stopIfTrue="1">
      <formula>A39=1</formula>
    </cfRule>
  </conditionalFormatting>
  <conditionalFormatting sqref="D39:D40 H39:H40">
    <cfRule type="expression" dxfId="49" priority="50" stopIfTrue="1">
      <formula>A39=1</formula>
    </cfRule>
  </conditionalFormatting>
  <conditionalFormatting sqref="E39:E40 I39:I40">
    <cfRule type="expression" dxfId="48" priority="53" stopIfTrue="1">
      <formula>A39=1</formula>
    </cfRule>
  </conditionalFormatting>
  <conditionalFormatting sqref="F39:F40 J39:J40">
    <cfRule type="expression" dxfId="47" priority="54" stopIfTrue="1">
      <formula>A39=1</formula>
    </cfRule>
  </conditionalFormatting>
  <conditionalFormatting sqref="G39:G40">
    <cfRule type="expression" dxfId="46" priority="51" stopIfTrue="1">
      <formula>A39=1</formula>
    </cfRule>
  </conditionalFormatting>
  <conditionalFormatting sqref="B53">
    <cfRule type="expression" dxfId="45" priority="43" stopIfTrue="1">
      <formula>A53=1</formula>
    </cfRule>
  </conditionalFormatting>
  <conditionalFormatting sqref="C53">
    <cfRule type="expression" dxfId="44" priority="46" stopIfTrue="1">
      <formula>A53=1</formula>
    </cfRule>
  </conditionalFormatting>
  <conditionalFormatting sqref="H53 D53">
    <cfRule type="expression" dxfId="43" priority="44" stopIfTrue="1">
      <formula>A53=1</formula>
    </cfRule>
  </conditionalFormatting>
  <conditionalFormatting sqref="I53 E53">
    <cfRule type="expression" dxfId="42" priority="47" stopIfTrue="1">
      <formula>A53=1</formula>
    </cfRule>
  </conditionalFormatting>
  <conditionalFormatting sqref="J53 F53">
    <cfRule type="expression" dxfId="41" priority="48" stopIfTrue="1">
      <formula>A53=1</formula>
    </cfRule>
  </conditionalFormatting>
  <conditionalFormatting sqref="G53">
    <cfRule type="expression" dxfId="40" priority="45" stopIfTrue="1">
      <formula>A53=1</formula>
    </cfRule>
  </conditionalFormatting>
  <conditionalFormatting sqref="B57">
    <cfRule type="expression" dxfId="39" priority="37" stopIfTrue="1">
      <formula>A57=1</formula>
    </cfRule>
  </conditionalFormatting>
  <conditionalFormatting sqref="C57">
    <cfRule type="expression" dxfId="38" priority="40" stopIfTrue="1">
      <formula>A57=1</formula>
    </cfRule>
  </conditionalFormatting>
  <conditionalFormatting sqref="D57 H57">
    <cfRule type="expression" dxfId="37" priority="38" stopIfTrue="1">
      <formula>A57=1</formula>
    </cfRule>
  </conditionalFormatting>
  <conditionalFormatting sqref="E57 I57">
    <cfRule type="expression" dxfId="36" priority="41" stopIfTrue="1">
      <formula>A57=1</formula>
    </cfRule>
  </conditionalFormatting>
  <conditionalFormatting sqref="F57 J57">
    <cfRule type="expression" dxfId="35" priority="42" stopIfTrue="1">
      <formula>A57=1</formula>
    </cfRule>
  </conditionalFormatting>
  <conditionalFormatting sqref="G57">
    <cfRule type="expression" dxfId="34" priority="39" stopIfTrue="1">
      <formula>A57=1</formula>
    </cfRule>
  </conditionalFormatting>
  <conditionalFormatting sqref="B62:B63">
    <cfRule type="expression" dxfId="33" priority="31" stopIfTrue="1">
      <formula>A62=1</formula>
    </cfRule>
  </conditionalFormatting>
  <conditionalFormatting sqref="C62:C63">
    <cfRule type="expression" dxfId="32" priority="34" stopIfTrue="1">
      <formula>A62=1</formula>
    </cfRule>
  </conditionalFormatting>
  <conditionalFormatting sqref="H62:H63 D62:D63">
    <cfRule type="expression" dxfId="31" priority="32" stopIfTrue="1">
      <formula>A62=1</formula>
    </cfRule>
  </conditionalFormatting>
  <conditionalFormatting sqref="I62:I63 E62:E63">
    <cfRule type="expression" dxfId="30" priority="35" stopIfTrue="1">
      <formula>A62=1</formula>
    </cfRule>
  </conditionalFormatting>
  <conditionalFormatting sqref="J62:J63 F62:F63">
    <cfRule type="expression" dxfId="29" priority="36" stopIfTrue="1">
      <formula>A62=1</formula>
    </cfRule>
  </conditionalFormatting>
  <conditionalFormatting sqref="G62:G63">
    <cfRule type="expression" dxfId="28" priority="33" stopIfTrue="1">
      <formula>A62=1</formula>
    </cfRule>
  </conditionalFormatting>
  <conditionalFormatting sqref="B65:B66">
    <cfRule type="expression" dxfId="27" priority="25" stopIfTrue="1">
      <formula>A65=1</formula>
    </cfRule>
  </conditionalFormatting>
  <conditionalFormatting sqref="C65:C66">
    <cfRule type="expression" dxfId="26" priority="28" stopIfTrue="1">
      <formula>A65=1</formula>
    </cfRule>
  </conditionalFormatting>
  <conditionalFormatting sqref="D65:D66 H65:H66">
    <cfRule type="expression" dxfId="25" priority="26" stopIfTrue="1">
      <formula>A65=1</formula>
    </cfRule>
  </conditionalFormatting>
  <conditionalFormatting sqref="E65:E66 I65:I66">
    <cfRule type="expression" dxfId="24" priority="29" stopIfTrue="1">
      <formula>A65=1</formula>
    </cfRule>
  </conditionalFormatting>
  <conditionalFormatting sqref="F65:F66 J65:J66">
    <cfRule type="expression" dxfId="23" priority="30" stopIfTrue="1">
      <formula>A65=1</formula>
    </cfRule>
  </conditionalFormatting>
  <conditionalFormatting sqref="G65:G66">
    <cfRule type="expression" dxfId="22" priority="27" stopIfTrue="1">
      <formula>A65=1</formula>
    </cfRule>
  </conditionalFormatting>
  <conditionalFormatting sqref="B68:B70">
    <cfRule type="expression" dxfId="21" priority="19" stopIfTrue="1">
      <formula>A68=1</formula>
    </cfRule>
  </conditionalFormatting>
  <conditionalFormatting sqref="C68:C70">
    <cfRule type="expression" dxfId="20" priority="22" stopIfTrue="1">
      <formula>A68=1</formula>
    </cfRule>
  </conditionalFormatting>
  <conditionalFormatting sqref="H68:H70 D68:D70">
    <cfRule type="expression" dxfId="19" priority="20" stopIfTrue="1">
      <formula>A68=1</formula>
    </cfRule>
  </conditionalFormatting>
  <conditionalFormatting sqref="I68:I70 E68:E70">
    <cfRule type="expression" dxfId="18" priority="23" stopIfTrue="1">
      <formula>A68=1</formula>
    </cfRule>
  </conditionalFormatting>
  <conditionalFormatting sqref="J68:J70 F68:F70">
    <cfRule type="expression" dxfId="17" priority="24" stopIfTrue="1">
      <formula>A68=1</formula>
    </cfRule>
  </conditionalFormatting>
  <conditionalFormatting sqref="G68:G70">
    <cfRule type="expression" dxfId="16" priority="21" stopIfTrue="1">
      <formula>A68=1</formula>
    </cfRule>
  </conditionalFormatting>
  <conditionalFormatting sqref="B73">
    <cfRule type="expression" dxfId="15" priority="13" stopIfTrue="1">
      <formula>A73=1</formula>
    </cfRule>
  </conditionalFormatting>
  <conditionalFormatting sqref="C73">
    <cfRule type="expression" dxfId="14" priority="16" stopIfTrue="1">
      <formula>A73=1</formula>
    </cfRule>
  </conditionalFormatting>
  <conditionalFormatting sqref="D73 H73">
    <cfRule type="expression" dxfId="13" priority="14" stopIfTrue="1">
      <formula>A73=1</formula>
    </cfRule>
  </conditionalFormatting>
  <conditionalFormatting sqref="E73 I73">
    <cfRule type="expression" dxfId="12" priority="17" stopIfTrue="1">
      <formula>A73=1</formula>
    </cfRule>
  </conditionalFormatting>
  <conditionalFormatting sqref="F73 J73">
    <cfRule type="expression" dxfId="11" priority="18" stopIfTrue="1">
      <formula>A73=1</formula>
    </cfRule>
  </conditionalFormatting>
  <conditionalFormatting sqref="G73">
    <cfRule type="expression" dxfId="10" priority="15" stopIfTrue="1">
      <formula>A73=1</formula>
    </cfRule>
  </conditionalFormatting>
  <conditionalFormatting sqref="B83:B84">
    <cfRule type="expression" dxfId="9" priority="7" stopIfTrue="1">
      <formula>A83=1</formula>
    </cfRule>
  </conditionalFormatting>
  <conditionalFormatting sqref="C83:C84">
    <cfRule type="expression" dxfId="8" priority="10" stopIfTrue="1">
      <formula>A83=1</formula>
    </cfRule>
  </conditionalFormatting>
  <conditionalFormatting sqref="H83:H84 D83:D84">
    <cfRule type="expression" dxfId="7" priority="8" stopIfTrue="1">
      <formula>A83=1</formula>
    </cfRule>
  </conditionalFormatting>
  <conditionalFormatting sqref="I83:I84 E83:E84">
    <cfRule type="expression" dxfId="6" priority="11" stopIfTrue="1">
      <formula>A83=1</formula>
    </cfRule>
  </conditionalFormatting>
  <conditionalFormatting sqref="J83:J84 F83:F84">
    <cfRule type="expression" dxfId="5" priority="12" stopIfTrue="1">
      <formula>A83=1</formula>
    </cfRule>
  </conditionalFormatting>
  <conditionalFormatting sqref="G83:G84">
    <cfRule type="expression" dxfId="4" priority="9" stopIfTrue="1">
      <formula>A83=1</formula>
    </cfRule>
  </conditionalFormatting>
  <conditionalFormatting sqref="B81">
    <cfRule type="expression" dxfId="3" priority="3" stopIfTrue="1">
      <formula>A81=1</formula>
    </cfRule>
  </conditionalFormatting>
  <conditionalFormatting sqref="C81">
    <cfRule type="expression" dxfId="2" priority="4" stopIfTrue="1">
      <formula>A81=1</formula>
    </cfRule>
  </conditionalFormatting>
  <conditionalFormatting sqref="B80">
    <cfRule type="expression" dxfId="1" priority="1" stopIfTrue="1">
      <formula>A80=1</formula>
    </cfRule>
  </conditionalFormatting>
  <conditionalFormatting sqref="C80">
    <cfRule type="expression" dxfId="0" priority="2" stopIfTrue="1">
      <formula>A80=1</formula>
    </cfRule>
  </conditionalFormatting>
  <pageMargins left="0.32" right="0.33" top="0.39370078740157499" bottom="0.39370078740157499" header="0" footer="0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Кириченко</dc:creator>
  <cp:lastModifiedBy>User</cp:lastModifiedBy>
  <cp:lastPrinted>2024-07-11T08:00:05Z</cp:lastPrinted>
  <dcterms:created xsi:type="dcterms:W3CDTF">2024-07-11T07:21:57Z</dcterms:created>
  <dcterms:modified xsi:type="dcterms:W3CDTF">2024-10-21T05:38:14Z</dcterms:modified>
</cp:coreProperties>
</file>